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15570" windowHeight="10170" activeTab="5"/>
  </bookViews>
  <sheets>
    <sheet name="Иркутская 8" sheetId="1" r:id="rId1"/>
    <sheet name="Иркутская 8(2019)" sheetId="2" r:id="rId2"/>
    <sheet name="Иркутская 8(2020)" sheetId="3" r:id="rId3"/>
    <sheet name="Иркутская 8(2021)" sheetId="4" r:id="rId4"/>
    <sheet name="Иркутская 8(2022)" sheetId="5" r:id="rId5"/>
    <sheet name="Иркутская 8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'Иркутская 8'!#REF!,'Иркутская 8'!#REF!</definedName>
    <definedName name="Z_6E36EA37_049E_4FAE_B719_2847CD16F858_.wvu.Rows" localSheetId="0" hidden="1">'Иркутская 8'!$42:$45</definedName>
    <definedName name="Z_73C0D023_21BD_4441_8EFA_957546C15799_.wvu.Cols" localSheetId="0" hidden="1">'Иркутская 8'!#REF!,'Иркутская 8'!#REF!</definedName>
    <definedName name="Z_73C0D023_21BD_4441_8EFA_957546C15799_.wvu.Rows" localSheetId="0" hidden="1">'Иркутская 8'!$42:$45</definedName>
    <definedName name="_xlnm.Print_Area" localSheetId="0">'Иркутская 8'!$A$1:$H$60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E10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F45" i="5"/>
  <c r="G26" i="5"/>
  <c r="F26" i="5"/>
  <c r="E26" i="5"/>
  <c r="G10" i="5"/>
  <c r="F10" i="5"/>
  <c r="E5" i="5"/>
  <c r="E3" i="5" s="1"/>
  <c r="E4" i="5"/>
  <c r="F31" i="5" l="1"/>
  <c r="F61" i="4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F57" i="2"/>
  <c r="F33" i="2"/>
  <c r="F58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9" i="2" l="1"/>
  <c r="F51" i="2"/>
  <c r="F56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  <c r="H58" i="1" s="1"/>
  <c r="H55" i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<sst xmlns="http://schemas.openxmlformats.org/spreadsheetml/2006/main" count="375" uniqueCount="98">
  <si>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</si>
  <si>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</si>
  <si>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</si>
  <si>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</si>
  <si>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</si>
  <si>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</si>
  <si>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</si>
  <si>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</si>
  <si>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</si>
  <si>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</si>
  <si>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</si>
  <si>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</si>
  <si>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</si>
  <si>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</si>
  <si>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</si>
  <si>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</si>
  <si>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</si>
  <si>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</si>
  <si>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</si>
  <si>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</si>
  <si>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</si>
  <si>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</si>
  <si>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</si>
  <si>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</si>
  <si>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</si>
  <si>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</si>
  <si>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</si>
  <si>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</si>
  <si>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</si>
  <si>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</si>
  <si>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</si>
  <si>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</si>
  <si>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</si>
  <si>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</si>
  <si>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</si>
  <si>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</si>
  <si>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</si>
  <si>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</si>
  <si>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Иркутская 8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</si>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</sst>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9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14" fillId="0" borderId="0" xfId="0" applyNumberFormat="1" applyFont="1"/>
    <xf numFmtId="0" fontId="14" fillId="0" borderId="0" xfId="0" applyFont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6" fillId="0" borderId="0" xfId="0" applyFont="1" applyFill="1" applyBorder="1" applyAlignment="1">
      <alignment horizontal="left" vertical="top" wrapText="1"/>
    </xf>
    <xf numFmtId="0" fontId="17" fillId="0" borderId="0" xfId="0" applyFont="1" applyAlignment="1">
      <alignment horizontal="left" wrapText="1"/>
    </xf>
    <xf numFmtId="4" fontId="18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6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6" fillId="0" borderId="0" xfId="0" applyFont="1" applyFill="1" applyBorder="1" applyAlignment="1">
      <alignment horizontal="left" vertical="top" wrapText="1"/>
    </xf>
    <xf numFmtId="0" fontId="17" fillId="0" borderId="0" xfId="0" applyFont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49" fontId="15" fillId="0" borderId="2" xfId="0" applyNumberFormat="1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left" vertical="top" wrapText="1"/>
    </xf>
    <xf numFmtId="0" fontId="17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24">
          <cell r="W124">
            <v>300.7755648765874</v>
          </cell>
          <cell r="X124">
            <v>58.72737329733831</v>
          </cell>
          <cell r="Y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3460.8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Y124">
            <v>1109.3352106304951</v>
          </cell>
          <cell r="BB124">
            <v>0</v>
          </cell>
          <cell r="BC124">
            <v>0</v>
          </cell>
          <cell r="CN124">
            <v>9711.2008174394214</v>
          </cell>
          <cell r="CO124">
            <v>1990.37255835162</v>
          </cell>
          <cell r="CP124">
            <v>144.41630000000001</v>
          </cell>
          <cell r="DB124">
            <v>0</v>
          </cell>
          <cell r="DG124">
            <v>8294.5032131695461</v>
          </cell>
          <cell r="DU124">
            <v>88165.577649753628</v>
          </cell>
          <cell r="DV124">
            <v>18449.516672179678</v>
          </cell>
          <cell r="DW124">
            <v>96406.918500000014</v>
          </cell>
          <cell r="EK124">
            <v>0</v>
          </cell>
          <cell r="EQ124">
            <v>67893.435036716954</v>
          </cell>
          <cell r="FB124">
            <v>75640.079268510657</v>
          </cell>
          <cell r="FC124">
            <v>15450.904595391625</v>
          </cell>
          <cell r="FD124">
            <v>1431.2334000000001</v>
          </cell>
          <cell r="FL124">
            <v>0</v>
          </cell>
          <cell r="FS124">
            <v>32368.112552399354</v>
          </cell>
          <cell r="FX124">
            <v>28396.399642333756</v>
          </cell>
          <cell r="FY124">
            <v>5791.8963206632579</v>
          </cell>
          <cell r="FZ124">
            <v>0</v>
          </cell>
          <cell r="GG124">
            <v>394.53600000000006</v>
          </cell>
          <cell r="GL124">
            <v>8943.9454362244342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24">
          <cell r="W124">
            <v>4766.2101361569121</v>
          </cell>
          <cell r="X124">
            <v>1467.2667784833152</v>
          </cell>
          <cell r="Y124">
            <v>1202.1027000000001</v>
          </cell>
          <cell r="AK124">
            <v>0</v>
          </cell>
          <cell r="AV124">
            <v>0</v>
          </cell>
          <cell r="AY124">
            <v>21926.479286949361</v>
          </cell>
          <cell r="BB124">
            <v>0</v>
          </cell>
          <cell r="BM124">
            <v>0</v>
          </cell>
          <cell r="BN124">
            <v>0</v>
          </cell>
          <cell r="CN124">
            <v>11150.469811945783</v>
          </cell>
          <cell r="CO124">
            <v>3456.6456417031918</v>
          </cell>
          <cell r="CP124">
            <v>2521.5533000000005</v>
          </cell>
          <cell r="DB124">
            <v>0</v>
          </cell>
          <cell r="DG124">
            <v>16118.895348522441</v>
          </cell>
          <cell r="DU124">
            <v>70487.109348669153</v>
          </cell>
          <cell r="DV124">
            <v>21730.111370786915</v>
          </cell>
          <cell r="DW124">
            <v>84726.327099999995</v>
          </cell>
          <cell r="EL124">
            <v>0</v>
          </cell>
          <cell r="EQ124">
            <v>50861.171652127829</v>
          </cell>
          <cell r="FB124">
            <v>72957.138003685395</v>
          </cell>
          <cell r="FC124">
            <v>33689.119909909241</v>
          </cell>
          <cell r="FD124">
            <v>747.45600000000002</v>
          </cell>
          <cell r="FL124">
            <v>0</v>
          </cell>
          <cell r="FS124">
            <v>28908.346577147549</v>
          </cell>
          <cell r="FX124">
            <v>28701.825139751803</v>
          </cell>
          <cell r="FY124">
            <v>18279.355593722557</v>
          </cell>
          <cell r="FZ124">
            <v>0</v>
          </cell>
          <cell r="GG124">
            <v>79.437600000000003</v>
          </cell>
          <cell r="GL124">
            <v>9905.0657408314564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24">
          <cell r="W124">
            <v>9548.3437786184531</v>
          </cell>
          <cell r="X124">
            <v>2271.9942130557506</v>
          </cell>
          <cell r="Y124">
            <v>176.8407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Y124">
            <v>34596.374832511443</v>
          </cell>
          <cell r="BB124">
            <v>0</v>
          </cell>
          <cell r="BC124">
            <v>0</v>
          </cell>
          <cell r="BM124">
            <v>0</v>
          </cell>
          <cell r="CN124">
            <v>9961.3219572965718</v>
          </cell>
          <cell r="CO124">
            <v>3088.0098067619374</v>
          </cell>
          <cell r="CP124">
            <v>0</v>
          </cell>
          <cell r="DB124">
            <v>0</v>
          </cell>
          <cell r="DF124">
            <v>9072.6402408111553</v>
          </cell>
          <cell r="DU124">
            <v>62977.458899282195</v>
          </cell>
          <cell r="DV124">
            <v>16896.30635975828</v>
          </cell>
          <cell r="DW124">
            <v>15086.554199999999</v>
          </cell>
          <cell r="EK124">
            <v>0</v>
          </cell>
          <cell r="EP124">
            <v>42771.439914003837</v>
          </cell>
          <cell r="FB124">
            <v>69557.150911377277</v>
          </cell>
          <cell r="FC124">
            <v>18667.903599722464</v>
          </cell>
          <cell r="FD124">
            <v>2026.4850000000001</v>
          </cell>
          <cell r="FE124">
            <v>0</v>
          </cell>
          <cell r="FL124">
            <v>0</v>
          </cell>
          <cell r="FS124">
            <v>27166.939087929826</v>
          </cell>
          <cell r="FX124">
            <v>34252.519832498168</v>
          </cell>
          <cell r="FY124">
            <v>9410.3910999080126</v>
          </cell>
          <cell r="FZ124">
            <v>656.88</v>
          </cell>
          <cell r="GG124">
            <v>516.40559999999994</v>
          </cell>
          <cell r="GL124">
            <v>11256.342286906867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24">
          <cell r="W124">
            <v>10118.471892646263</v>
          </cell>
          <cell r="X124">
            <v>2520.0399549093127</v>
          </cell>
          <cell r="Y124">
            <v>20323.1463</v>
          </cell>
          <cell r="Z124">
            <v>0</v>
          </cell>
          <cell r="AV124">
            <v>0</v>
          </cell>
          <cell r="AY124">
            <v>39911.273329653275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CN124">
            <v>10771.203975022418</v>
          </cell>
          <cell r="CO124">
            <v>3002.0122228683595</v>
          </cell>
          <cell r="CP124">
            <v>917.24590000000001</v>
          </cell>
          <cell r="DB124">
            <v>0</v>
          </cell>
          <cell r="DG124">
            <v>9721.5184962610474</v>
          </cell>
          <cell r="DL124">
            <v>7460.8467500000006</v>
          </cell>
          <cell r="DP124">
            <v>746.54399999999998</v>
          </cell>
          <cell r="DT124">
            <v>3719.7622999999999</v>
          </cell>
          <cell r="DU124">
            <v>51994.245527096813</v>
          </cell>
          <cell r="DV124">
            <v>12172.930534214131</v>
          </cell>
          <cell r="DX124">
            <v>0</v>
          </cell>
          <cell r="DY124">
            <v>0</v>
          </cell>
          <cell r="DZ124">
            <v>3376.7999999999997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94974.007499999992</v>
          </cell>
          <cell r="EJ124">
            <v>0</v>
          </cell>
          <cell r="EP124">
            <v>17502.110093689964</v>
          </cell>
          <cell r="EU124">
            <v>78716.429999999993</v>
          </cell>
          <cell r="EW124">
            <v>1532.9643000000001</v>
          </cell>
          <cell r="EY124">
            <v>109514.86</v>
          </cell>
          <cell r="FA124">
            <v>292.07039999999995</v>
          </cell>
          <cell r="FL124">
            <v>0</v>
          </cell>
          <cell r="FS124">
            <v>0</v>
          </cell>
          <cell r="FV124">
            <v>84797.569999999992</v>
          </cell>
          <cell r="FZ124">
            <v>724.05059999999992</v>
          </cell>
          <cell r="GG124">
            <v>567.87929999999994</v>
          </cell>
          <cell r="GL124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24">
          <cell r="W124">
            <v>7556.6177219232886</v>
          </cell>
          <cell r="X124">
            <v>1759.7617658463159</v>
          </cell>
          <cell r="Y124">
            <v>93.328299999999999</v>
          </cell>
          <cell r="AV124">
            <v>1.2020684442512588E-8</v>
          </cell>
          <cell r="AW124">
            <v>0</v>
          </cell>
          <cell r="AY124">
            <v>8237.5650605814262</v>
          </cell>
          <cell r="CQ124">
            <v>18505.912044188604</v>
          </cell>
          <cell r="CR124">
            <v>4490.204474695629</v>
          </cell>
          <cell r="CS124">
            <v>8718.6229777554108</v>
          </cell>
          <cell r="DE124">
            <v>0</v>
          </cell>
          <cell r="DI124">
            <v>14549.947261810281</v>
          </cell>
          <cell r="DX124">
            <v>65764.863910512227</v>
          </cell>
          <cell r="DY124">
            <v>15212.864365611673</v>
          </cell>
          <cell r="DZ124">
            <v>17561.711699999996</v>
          </cell>
          <cell r="EA124">
            <v>0</v>
          </cell>
          <cell r="ET124">
            <v>19295.999999999996</v>
          </cell>
          <cell r="EU124">
            <v>25361.385325441122</v>
          </cell>
          <cell r="EX124">
            <v>0</v>
          </cell>
          <cell r="EY124">
            <v>0</v>
          </cell>
          <cell r="EZ124">
            <v>0</v>
          </cell>
          <cell r="FB124">
            <v>0</v>
          </cell>
          <cell r="FQ124">
            <v>0</v>
          </cell>
          <cell r="FR124">
            <v>0</v>
          </cell>
          <cell r="GH124">
            <v>273028.86</v>
          </cell>
          <cell r="GK124">
            <v>617.70315000000005</v>
          </cell>
          <cell r="GL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24">
          <cell r="CQ124">
            <v>5114.0046143922818</v>
          </cell>
          <cell r="CR124">
            <v>1256.4674581254753</v>
          </cell>
          <cell r="CS124">
            <v>4710.245616051152</v>
          </cell>
          <cell r="DI124">
            <v>3805.6971923794831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4">
          <cell r="W124">
            <v>103142.70642160303</v>
          </cell>
          <cell r="X124">
            <v>25167.6376916519</v>
          </cell>
          <cell r="Y124">
            <v>110380.2899</v>
          </cell>
          <cell r="AV124">
            <v>1.7881535963851372E-7</v>
          </cell>
          <cell r="AW124">
            <v>-69022.432100000005</v>
          </cell>
          <cell r="AX124">
            <v>98611.088879792951</v>
          </cell>
          <cell r="CT124">
            <v>43259.550750000002</v>
          </cell>
          <cell r="ED124">
            <v>81139.5</v>
          </cell>
          <cell r="EE124">
            <v>13539.875905733832</v>
          </cell>
          <cell r="EF124">
            <v>3233.9945493322107</v>
          </cell>
          <cell r="EG124">
            <v>21950.536649999998</v>
          </cell>
          <cell r="FA124">
            <v>0</v>
          </cell>
          <cell r="FB124">
            <v>5634.0530415614621</v>
          </cell>
          <cell r="FE124">
            <v>0</v>
          </cell>
          <cell r="FF124">
            <v>0</v>
          </cell>
          <cell r="FH124">
            <v>0</v>
          </cell>
          <cell r="FX124">
            <v>111615.50099999999</v>
          </cell>
          <cell r="FY124">
            <v>0</v>
          </cell>
          <cell r="GO124">
            <v>308853.74</v>
          </cell>
          <cell r="GP124">
            <v>-1482.7200000000012</v>
          </cell>
          <cell r="GR124">
            <v>940.61969999999997</v>
          </cell>
          <cell r="GS124">
            <v>0</v>
          </cell>
          <cell r="GT124">
            <v>0</v>
          </cell>
          <cell r="GU124">
            <v>0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32" zoomScale="90" zoomScaleNormal="90" workbookViewId="0">
      <selection activeCell="G6" sqref="G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" style="1" customWidth="1"/>
    <col min="7" max="7" width="16.140625" style="1" customWidth="1"/>
    <col min="8" max="8" width="7.85546875" style="1" customWidth="1"/>
    <col min="9" max="9" width="9.42578125" style="1" bestFit="1" customWidth="1"/>
    <col min="10" max="11" width="9.140625" style="1"/>
    <col min="12" max="12" width="9.42578125" style="1" bestFit="1" customWidth="1"/>
    <col min="13" max="16384" width="9.140625" style="1"/>
  </cols>
  <sheetData>
    <row r="1" spans="1:7" ht="18" customHeight="1" x14ac:dyDescent="0.2">
      <c r="A1" s="96" t="s">
        <v>51</v>
      </c>
      <c r="B1" s="96"/>
      <c r="C1" s="96"/>
      <c r="D1" s="96"/>
      <c r="E1" s="96"/>
      <c r="F1" s="96"/>
      <c r="G1" s="97"/>
    </row>
    <row r="2" spans="1:7" ht="21" customHeight="1" x14ac:dyDescent="0.2">
      <c r="A2" s="98" t="s">
        <v>38</v>
      </c>
      <c r="B2" s="99"/>
      <c r="C2" s="99"/>
      <c r="D2" s="99"/>
      <c r="E2" s="99"/>
      <c r="F2" s="99"/>
      <c r="G2" s="99"/>
    </row>
    <row r="3" spans="1:7" ht="14.25" hidden="1" customHeight="1" x14ac:dyDescent="0.2">
      <c r="A3" s="100" t="s">
        <v>0</v>
      </c>
      <c r="B3" s="101"/>
      <c r="C3" s="101"/>
      <c r="D3" s="101"/>
      <c r="E3" s="2">
        <f>E4+E5</f>
        <v>0</v>
      </c>
      <c r="F3" s="3" t="s">
        <v>1</v>
      </c>
    </row>
    <row r="4" spans="1:7" ht="14.25" hidden="1" customHeight="1" x14ac:dyDescent="0.2">
      <c r="A4" s="100" t="s">
        <v>2</v>
      </c>
      <c r="B4" s="101"/>
      <c r="C4" s="101"/>
      <c r="D4" s="101"/>
      <c r="E4" s="2"/>
      <c r="F4" s="3" t="s">
        <v>1</v>
      </c>
    </row>
    <row r="5" spans="1:7" ht="14.25" hidden="1" customHeight="1" x14ac:dyDescent="0.2">
      <c r="A5" s="100" t="s">
        <v>3</v>
      </c>
      <c r="B5" s="101"/>
      <c r="C5" s="101"/>
      <c r="D5" s="101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G6" s="39" t="s">
        <v>39</v>
      </c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111" t="s">
        <v>5</v>
      </c>
      <c r="B8" s="112"/>
      <c r="C8" s="112"/>
      <c r="D8" s="113"/>
      <c r="E8" s="14" t="s">
        <v>6</v>
      </c>
      <c r="F8" s="14" t="s">
        <v>7</v>
      </c>
      <c r="G8" s="15" t="s">
        <v>40</v>
      </c>
    </row>
    <row r="9" spans="1:7" ht="15.75" x14ac:dyDescent="0.25">
      <c r="A9" s="114" t="s">
        <v>8</v>
      </c>
      <c r="B9" s="115"/>
      <c r="C9" s="115"/>
      <c r="D9" s="116"/>
      <c r="E9" s="16">
        <f>SUM(E10:E14)</f>
        <v>1217360.3900000001</v>
      </c>
      <c r="F9" s="16">
        <f t="shared" ref="F9:G9" si="0">SUM(F10:F14)</f>
        <v>1239609.29</v>
      </c>
      <c r="G9" s="16">
        <f t="shared" si="0"/>
        <v>190947.4</v>
      </c>
    </row>
    <row r="10" spans="1:7" ht="13.15" customHeight="1" x14ac:dyDescent="0.25">
      <c r="A10" s="102" t="s">
        <v>9</v>
      </c>
      <c r="B10" s="103"/>
      <c r="C10" s="103"/>
      <c r="D10" s="104"/>
      <c r="E10" s="17">
        <v>753763.67</v>
      </c>
      <c r="F10" s="17">
        <v>766902.34</v>
      </c>
      <c r="G10" s="18">
        <v>125439.18</v>
      </c>
    </row>
    <row r="11" spans="1:7" ht="14.45" customHeight="1" x14ac:dyDescent="0.25">
      <c r="A11" s="102" t="s">
        <v>10</v>
      </c>
      <c r="B11" s="103"/>
      <c r="C11" s="103"/>
      <c r="D11" s="104"/>
      <c r="E11" s="17">
        <v>0</v>
      </c>
      <c r="F11" s="17">
        <v>0</v>
      </c>
      <c r="G11" s="18">
        <v>697.23</v>
      </c>
    </row>
    <row r="12" spans="1:7" ht="13.9" customHeight="1" x14ac:dyDescent="0.25">
      <c r="A12" s="102" t="s">
        <v>11</v>
      </c>
      <c r="B12" s="103"/>
      <c r="C12" s="103"/>
      <c r="D12" s="104"/>
      <c r="E12" s="17">
        <v>62509.55</v>
      </c>
      <c r="F12" s="17">
        <v>63412.15</v>
      </c>
      <c r="G12" s="18">
        <v>8317.86</v>
      </c>
    </row>
    <row r="13" spans="1:7" ht="13.5" customHeight="1" x14ac:dyDescent="0.25">
      <c r="A13" s="102" t="s">
        <v>12</v>
      </c>
      <c r="B13" s="103"/>
      <c r="C13" s="103"/>
      <c r="D13" s="104"/>
      <c r="E13" s="17">
        <v>110351.25</v>
      </c>
      <c r="F13" s="17">
        <v>112811.32</v>
      </c>
      <c r="G13" s="18">
        <v>15513.4</v>
      </c>
    </row>
    <row r="14" spans="1:7" ht="14.45" customHeight="1" x14ac:dyDescent="0.25">
      <c r="A14" s="95" t="s">
        <v>13</v>
      </c>
      <c r="B14" s="95"/>
      <c r="C14" s="95"/>
      <c r="D14" s="95"/>
      <c r="E14" s="17">
        <v>290735.92</v>
      </c>
      <c r="F14" s="17">
        <v>296483.48</v>
      </c>
      <c r="G14" s="18">
        <v>40979.730000000003</v>
      </c>
    </row>
    <row r="15" spans="1:7" ht="15.75" x14ac:dyDescent="0.25">
      <c r="A15" s="105" t="s">
        <v>41</v>
      </c>
      <c r="B15" s="106"/>
      <c r="C15" s="106"/>
      <c r="D15" s="107"/>
      <c r="E15" s="16">
        <f>SUM(E16:E19)</f>
        <v>710035.85000000009</v>
      </c>
      <c r="F15" s="16">
        <f t="shared" ref="F15:G15" si="1">SUM(F16:F19)</f>
        <v>683695.89</v>
      </c>
      <c r="G15" s="16">
        <f t="shared" si="1"/>
        <v>80120.229999999981</v>
      </c>
    </row>
    <row r="16" spans="1:7" ht="33.6" customHeight="1" x14ac:dyDescent="0.25">
      <c r="A16" s="108" t="s">
        <v>43</v>
      </c>
      <c r="B16" s="109"/>
      <c r="C16" s="109"/>
      <c r="D16" s="110"/>
      <c r="E16" s="17">
        <v>687128.17</v>
      </c>
      <c r="F16" s="17">
        <v>662834.80000000005</v>
      </c>
      <c r="G16" s="18">
        <v>77425.679999999993</v>
      </c>
    </row>
    <row r="17" spans="1:10" ht="15.75" x14ac:dyDescent="0.25">
      <c r="A17" s="95" t="s">
        <v>44</v>
      </c>
      <c r="B17" s="95"/>
      <c r="C17" s="95"/>
      <c r="D17" s="95"/>
      <c r="E17" s="17">
        <v>1445.28</v>
      </c>
      <c r="F17" s="17">
        <v>1428.46</v>
      </c>
      <c r="G17" s="18">
        <v>182.53</v>
      </c>
    </row>
    <row r="18" spans="1:10" ht="15.75" x14ac:dyDescent="0.25">
      <c r="A18" s="95" t="s">
        <v>45</v>
      </c>
      <c r="B18" s="95"/>
      <c r="C18" s="95"/>
      <c r="D18" s="95"/>
      <c r="E18" s="17">
        <v>2649.48</v>
      </c>
      <c r="F18" s="17">
        <v>2531.34</v>
      </c>
      <c r="G18" s="18">
        <v>328.68</v>
      </c>
    </row>
    <row r="19" spans="1:10" ht="15.75" x14ac:dyDescent="0.25">
      <c r="A19" s="95" t="s">
        <v>46</v>
      </c>
      <c r="B19" s="95"/>
      <c r="C19" s="95"/>
      <c r="D19" s="95"/>
      <c r="E19" s="17">
        <v>18812.919999999998</v>
      </c>
      <c r="F19" s="17">
        <v>16901.29</v>
      </c>
      <c r="G19" s="18">
        <v>2183.34</v>
      </c>
    </row>
    <row r="20" spans="1:10" ht="15.75" x14ac:dyDescent="0.25">
      <c r="A20" s="94" t="s">
        <v>14</v>
      </c>
      <c r="B20" s="94"/>
      <c r="C20" s="94"/>
      <c r="D20" s="94"/>
      <c r="E20" s="17"/>
      <c r="F20" s="17"/>
      <c r="G20" s="18"/>
    </row>
    <row r="21" spans="1:10" ht="15.75" x14ac:dyDescent="0.25">
      <c r="A21" s="95" t="s">
        <v>15</v>
      </c>
      <c r="B21" s="95"/>
      <c r="C21" s="95"/>
      <c r="D21" s="95"/>
      <c r="E21" s="17">
        <v>3326.4</v>
      </c>
      <c r="F21" s="17">
        <v>3540.13</v>
      </c>
      <c r="G21" s="18">
        <v>696.14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80" t="s">
        <v>52</v>
      </c>
      <c r="B24" s="80"/>
      <c r="C24" s="80"/>
      <c r="D24" s="80"/>
      <c r="E24" s="80"/>
      <c r="F24" s="17">
        <v>383830.84754905477</v>
      </c>
      <c r="G24" s="19"/>
      <c r="I24" s="28"/>
    </row>
    <row r="25" spans="1:10" ht="15.75" customHeight="1" x14ac:dyDescent="0.2">
      <c r="A25" s="74" t="s">
        <v>30</v>
      </c>
      <c r="B25" s="75"/>
      <c r="C25" s="75"/>
      <c r="D25" s="75"/>
      <c r="E25" s="76"/>
      <c r="F25" s="68">
        <f>SUM(F27:F31)</f>
        <v>1468.8381488044208</v>
      </c>
      <c r="I25" s="28"/>
    </row>
    <row r="26" spans="1:10" ht="28.5" customHeight="1" x14ac:dyDescent="0.2">
      <c r="A26" s="77"/>
      <c r="B26" s="78"/>
      <c r="C26" s="78"/>
      <c r="D26" s="78"/>
      <c r="E26" s="79"/>
      <c r="F26" s="69"/>
      <c r="I26" s="28"/>
    </row>
    <row r="27" spans="1:10" ht="15.75" hidden="1" x14ac:dyDescent="0.25">
      <c r="A27" s="65" t="s">
        <v>16</v>
      </c>
      <c r="B27" s="66"/>
      <c r="C27" s="66"/>
      <c r="D27" s="66"/>
      <c r="E27" s="67"/>
      <c r="F27" s="25">
        <f>'[1]УК ВР декабрь нар'!W124</f>
        <v>300.7755648765874</v>
      </c>
      <c r="I27" s="28"/>
    </row>
    <row r="28" spans="1:10" ht="15.75" hidden="1" x14ac:dyDescent="0.25">
      <c r="A28" s="65" t="s">
        <v>31</v>
      </c>
      <c r="B28" s="66"/>
      <c r="C28" s="66"/>
      <c r="D28" s="66"/>
      <c r="E28" s="67"/>
      <c r="F28" s="25">
        <f>'[1]УК ВР декабрь нар'!X124</f>
        <v>58.72737329733831</v>
      </c>
      <c r="I28" s="28"/>
    </row>
    <row r="29" spans="1:10" ht="15.75" hidden="1" x14ac:dyDescent="0.25">
      <c r="A29" s="65" t="s">
        <v>18</v>
      </c>
      <c r="B29" s="66"/>
      <c r="C29" s="66"/>
      <c r="D29" s="66"/>
      <c r="E29" s="67"/>
      <c r="F29" s="25">
        <f>'[1]УК ВР декабрь нар'!Y124</f>
        <v>0</v>
      </c>
      <c r="I29" s="28"/>
    </row>
    <row r="30" spans="1:10" ht="15.75" hidden="1" x14ac:dyDescent="0.25">
      <c r="A30" s="65" t="s">
        <v>19</v>
      </c>
      <c r="B30" s="66"/>
      <c r="C30" s="66"/>
      <c r="D30" s="66"/>
      <c r="E30" s="67"/>
      <c r="F30" s="25">
        <f>'[1]УК ВР декабрь нар'!AA124+'[1]УК ВР декабрь нар'!AB124+'[1]УК ВР декабрь нар'!AC124+'[1]УК ВР декабрь нар'!AD124+'[1]УК ВР декабрь нар'!AE124+'[1]УК ВР декабрь нар'!AF124+'[1]УК ВР декабрь нар'!AG124+'[1]УК ВР декабрь нар'!AH124+'[1]УК ВР декабрь нар'!AJ124+'[1]УК ВР декабрь нар'!AL124+'[1]УК ВР декабрь нар'!AN124+'[1]УК ВР декабрь нар'!AO124+'[1]УК ВР декабрь нар'!AP124+'[1]УК ВР декабрь нар'!AQ124+'[1]УК ВР декабрь нар'!AR124+'[1]УК ВР декабрь нар'!AT124</f>
        <v>0</v>
      </c>
      <c r="I30" s="28"/>
    </row>
    <row r="31" spans="1:10" ht="36.75" hidden="1" customHeight="1" x14ac:dyDescent="0.25">
      <c r="A31" s="71" t="s">
        <v>32</v>
      </c>
      <c r="B31" s="72"/>
      <c r="C31" s="72"/>
      <c r="D31" s="72"/>
      <c r="E31" s="73"/>
      <c r="F31" s="25">
        <f>'[1]УК ВР декабрь нар'!AY124</f>
        <v>1109.3352106304951</v>
      </c>
      <c r="I31" s="28"/>
      <c r="J31" s="28"/>
    </row>
    <row r="32" spans="1:10" ht="15.75" customHeight="1" x14ac:dyDescent="0.2">
      <c r="A32" s="74" t="s">
        <v>33</v>
      </c>
      <c r="B32" s="75"/>
      <c r="C32" s="75"/>
      <c r="D32" s="75"/>
      <c r="E32" s="76"/>
      <c r="F32" s="68">
        <f>SUM(F34:F38)+110776.29</f>
        <v>405293.03074761078</v>
      </c>
      <c r="I32" s="28"/>
    </row>
    <row r="33" spans="1:10" ht="33" customHeight="1" x14ac:dyDescent="0.2">
      <c r="A33" s="77"/>
      <c r="B33" s="78"/>
      <c r="C33" s="78"/>
      <c r="D33" s="78"/>
      <c r="E33" s="79"/>
      <c r="F33" s="69"/>
      <c r="I33" s="28"/>
    </row>
    <row r="34" spans="1:10" ht="15.75" hidden="1" x14ac:dyDescent="0.25">
      <c r="A34" s="70" t="s">
        <v>16</v>
      </c>
      <c r="B34" s="70"/>
      <c r="C34" s="70"/>
      <c r="D34" s="70"/>
      <c r="E34" s="70"/>
      <c r="F34" s="25">
        <f>'[1]УК ВР декабрь нар'!CN124+'[1]УК ВР декабрь нар'!DU124</f>
        <v>97876.778467193042</v>
      </c>
      <c r="I34" s="28"/>
    </row>
    <row r="35" spans="1:10" ht="15.75" hidden="1" x14ac:dyDescent="0.25">
      <c r="A35" s="70" t="s">
        <v>31</v>
      </c>
      <c r="B35" s="70"/>
      <c r="C35" s="70"/>
      <c r="D35" s="70"/>
      <c r="E35" s="70"/>
      <c r="F35" s="25">
        <f>'[1]УК ВР декабрь нар'!CO124+'[1]УК ВР декабрь нар'!DV124</f>
        <v>20439.889230531298</v>
      </c>
      <c r="I35" s="28"/>
    </row>
    <row r="36" spans="1:10" ht="15.75" hidden="1" x14ac:dyDescent="0.25">
      <c r="A36" s="70" t="s">
        <v>18</v>
      </c>
      <c r="B36" s="70"/>
      <c r="C36" s="70"/>
      <c r="D36" s="70"/>
      <c r="E36" s="70"/>
      <c r="F36" s="25">
        <f>'[1]УК ВР декабрь нар'!CP124+'[1]УК ВР декабрь нар'!DW124</f>
        <v>96551.334800000011</v>
      </c>
      <c r="I36" s="28"/>
    </row>
    <row r="37" spans="1:10" ht="15.75" hidden="1" x14ac:dyDescent="0.25">
      <c r="A37" s="70" t="s">
        <v>19</v>
      </c>
      <c r="B37" s="70"/>
      <c r="C37" s="70"/>
      <c r="D37" s="70"/>
      <c r="E37" s="70"/>
      <c r="F37" s="25">
        <f>'[1]УК ВР декабрь нар'!AI124+'[1]УК ВР декабрь нар'!AJ124+'[1]УК ВР декабрь нар'!AS124+'[1]УК ВР декабрь нар'!BC124+'[1]УК ВР декабрь нар'!DB124+'[1]УК ВР декабрь нар'!EK124+'[1]УК ВР декабрь нар'!AM124</f>
        <v>3460.8</v>
      </c>
      <c r="I37" s="28"/>
    </row>
    <row r="38" spans="1:10" ht="39.75" hidden="1" customHeight="1" x14ac:dyDescent="0.25">
      <c r="A38" s="71" t="s">
        <v>34</v>
      </c>
      <c r="B38" s="81"/>
      <c r="C38" s="81"/>
      <c r="D38" s="81"/>
      <c r="E38" s="82"/>
      <c r="F38" s="25">
        <f>'[1]УК ВР декабрь нар'!DG124+'[1]УК ВР декабрь нар'!EQ124</f>
        <v>76187.938249886502</v>
      </c>
      <c r="I38" s="28"/>
      <c r="J38" s="28"/>
    </row>
    <row r="39" spans="1:10" ht="32.450000000000003" customHeight="1" x14ac:dyDescent="0.25">
      <c r="A39" s="83" t="s">
        <v>35</v>
      </c>
      <c r="B39" s="84"/>
      <c r="C39" s="84"/>
      <c r="D39" s="84"/>
      <c r="E39" s="85"/>
      <c r="F39" s="26">
        <f>SUM(F40:F48)+53504.45</f>
        <v>221921.55721552309</v>
      </c>
      <c r="I39" s="28"/>
    </row>
    <row r="40" spans="1:10" ht="15.75" hidden="1" x14ac:dyDescent="0.25">
      <c r="A40" s="86" t="s">
        <v>20</v>
      </c>
      <c r="B40" s="87"/>
      <c r="C40" s="87"/>
      <c r="D40" s="87"/>
      <c r="E40" s="88"/>
      <c r="F40" s="25">
        <f>'[1]УК ВР декабрь нар'!FB124+'[1]УК ВР декабрь нар'!FX124</f>
        <v>104036.47891084441</v>
      </c>
      <c r="I40" s="28"/>
    </row>
    <row r="41" spans="1:10" ht="15.75" hidden="1" x14ac:dyDescent="0.25">
      <c r="A41" s="65" t="s">
        <v>31</v>
      </c>
      <c r="B41" s="66"/>
      <c r="C41" s="66"/>
      <c r="D41" s="66"/>
      <c r="E41" s="66"/>
      <c r="F41" s="25">
        <f>'[1]УК ВР декабрь нар'!FC124+'[1]УК ВР декабрь нар'!FY124</f>
        <v>21242.800916054883</v>
      </c>
      <c r="I41" s="28"/>
    </row>
    <row r="42" spans="1:10" ht="15.6" hidden="1" customHeight="1" x14ac:dyDescent="0.25">
      <c r="A42" s="70" t="s">
        <v>21</v>
      </c>
      <c r="B42" s="70"/>
      <c r="C42" s="70"/>
      <c r="D42" s="70"/>
      <c r="E42" s="65"/>
      <c r="F42" s="25"/>
      <c r="I42" s="28"/>
    </row>
    <row r="43" spans="1:10" ht="15.6" hidden="1" customHeight="1" x14ac:dyDescent="0.25">
      <c r="A43" s="65" t="s">
        <v>17</v>
      </c>
      <c r="B43" s="66"/>
      <c r="C43" s="66"/>
      <c r="D43" s="66"/>
      <c r="E43" s="66"/>
      <c r="F43" s="25"/>
      <c r="I43" s="28"/>
    </row>
    <row r="44" spans="1:10" ht="15.6" hidden="1" customHeight="1" x14ac:dyDescent="0.25">
      <c r="A44" s="70" t="s">
        <v>22</v>
      </c>
      <c r="B44" s="70"/>
      <c r="C44" s="70"/>
      <c r="D44" s="70"/>
      <c r="E44" s="65"/>
      <c r="F44" s="25"/>
      <c r="I44" s="28"/>
    </row>
    <row r="45" spans="1:10" ht="15.6" hidden="1" customHeight="1" x14ac:dyDescent="0.25">
      <c r="A45" s="65" t="s">
        <v>17</v>
      </c>
      <c r="B45" s="66"/>
      <c r="C45" s="66"/>
      <c r="D45" s="66"/>
      <c r="E45" s="66"/>
      <c r="F45" s="25"/>
      <c r="I45" s="28"/>
    </row>
    <row r="46" spans="1:10" ht="15.75" hidden="1" x14ac:dyDescent="0.25">
      <c r="A46" s="70" t="s">
        <v>18</v>
      </c>
      <c r="B46" s="70"/>
      <c r="C46" s="70"/>
      <c r="D46" s="70"/>
      <c r="E46" s="65"/>
      <c r="F46" s="25">
        <f>'[1]УК ВР декабрь нар'!FD124+'[1]УК ВР декабрь нар'!FZ124</f>
        <v>1431.2334000000001</v>
      </c>
      <c r="I46" s="28"/>
    </row>
    <row r="47" spans="1:10" ht="15.75" hidden="1" x14ac:dyDescent="0.25">
      <c r="A47" s="65" t="s">
        <v>19</v>
      </c>
      <c r="B47" s="66"/>
      <c r="C47" s="66"/>
      <c r="D47" s="66"/>
      <c r="E47" s="66"/>
      <c r="F47" s="25">
        <f>'[1]УК ВР декабрь нар'!GG124+'[1]УК ВР декабрь нар'!FL124+'[1]УК ВР декабрь нар'!BB124+'[1]УК ВР декабрь нар'!AK124</f>
        <v>394.53600000000006</v>
      </c>
      <c r="I47" s="28"/>
    </row>
    <row r="48" spans="1:10" ht="43.5" hidden="1" customHeight="1" x14ac:dyDescent="0.25">
      <c r="A48" s="71" t="s">
        <v>36</v>
      </c>
      <c r="B48" s="81"/>
      <c r="C48" s="81"/>
      <c r="D48" s="81"/>
      <c r="E48" s="82"/>
      <c r="F48" s="25">
        <f>'[1]УК ВР декабрь нар'!FS124+'[1]УК ВР декабрь нар'!GL124</f>
        <v>41312.05798862379</v>
      </c>
      <c r="I48" s="28"/>
    </row>
    <row r="49" spans="1:12" ht="15.6" hidden="1" customHeight="1" x14ac:dyDescent="0.25">
      <c r="A49" s="83" t="s">
        <v>37</v>
      </c>
      <c r="B49" s="66"/>
      <c r="C49" s="66"/>
      <c r="D49" s="66"/>
      <c r="E49" s="67"/>
      <c r="F49" s="32"/>
      <c r="I49" s="28"/>
    </row>
    <row r="50" spans="1:12" ht="15.75" x14ac:dyDescent="0.25">
      <c r="A50" s="90" t="s">
        <v>47</v>
      </c>
      <c r="B50" s="91"/>
      <c r="C50" s="91"/>
      <c r="D50" s="91"/>
      <c r="E50" s="92"/>
      <c r="F50" s="26">
        <f>F25+F32+F39+F49</f>
        <v>628683.42611193832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85871.97</v>
      </c>
      <c r="I51" s="28"/>
      <c r="K51" s="28"/>
      <c r="L51" s="28"/>
    </row>
    <row r="52" spans="1:12" ht="15.75" x14ac:dyDescent="0.25">
      <c r="A52" s="65" t="s">
        <v>23</v>
      </c>
      <c r="B52" s="66"/>
      <c r="C52" s="66"/>
      <c r="D52" s="66"/>
      <c r="E52" s="66"/>
      <c r="F52" s="25">
        <v>39603.51</v>
      </c>
      <c r="I52" s="28"/>
    </row>
    <row r="53" spans="1:12" ht="15.75" x14ac:dyDescent="0.25">
      <c r="A53" s="65" t="s">
        <v>24</v>
      </c>
      <c r="B53" s="66"/>
      <c r="C53" s="66"/>
      <c r="D53" s="66"/>
      <c r="E53" s="66"/>
      <c r="F53" s="25">
        <v>46268.46</v>
      </c>
      <c r="I53" s="28"/>
    </row>
    <row r="54" spans="1:12" ht="18" hidden="1" customHeight="1" x14ac:dyDescent="0.25">
      <c r="A54" s="86" t="s">
        <v>25</v>
      </c>
      <c r="B54" s="87"/>
      <c r="C54" s="87"/>
      <c r="D54" s="87"/>
      <c r="E54" s="88"/>
      <c r="F54" s="25">
        <v>0</v>
      </c>
      <c r="I54" s="28"/>
    </row>
    <row r="55" spans="1:12" ht="15.75" x14ac:dyDescent="0.25">
      <c r="A55" s="93" t="s">
        <v>49</v>
      </c>
      <c r="B55" s="93"/>
      <c r="C55" s="93"/>
      <c r="D55" s="93"/>
      <c r="E55" s="93"/>
      <c r="F55" s="26">
        <f>F50+F51</f>
        <v>714555.39611193829</v>
      </c>
      <c r="H55" s="33">
        <f>I55-F55</f>
        <v>-714555.39611193829</v>
      </c>
      <c r="I55" s="28"/>
    </row>
    <row r="56" spans="1:12" ht="15.75" x14ac:dyDescent="0.25">
      <c r="A56" s="80" t="s">
        <v>26</v>
      </c>
      <c r="B56" s="80"/>
      <c r="C56" s="80"/>
      <c r="D56" s="80"/>
      <c r="E56" s="80"/>
      <c r="F56" s="27">
        <f>E16</f>
        <v>687128.17</v>
      </c>
      <c r="H56" s="34"/>
      <c r="I56" s="28"/>
    </row>
    <row r="57" spans="1:12" ht="15.75" x14ac:dyDescent="0.25">
      <c r="A57" s="80" t="s">
        <v>27</v>
      </c>
      <c r="B57" s="80"/>
      <c r="C57" s="80"/>
      <c r="D57" s="80"/>
      <c r="E57" s="80"/>
      <c r="F57" s="26">
        <f>F16</f>
        <v>662834.80000000005</v>
      </c>
      <c r="H57" s="33"/>
      <c r="I57" s="28"/>
    </row>
    <row r="58" spans="1:12" ht="15.75" x14ac:dyDescent="0.25">
      <c r="A58" s="89" t="s">
        <v>28</v>
      </c>
      <c r="B58" s="89"/>
      <c r="C58" s="89"/>
      <c r="D58" s="89"/>
      <c r="E58" s="89"/>
      <c r="F58" s="26">
        <f>F24+F56-F55</f>
        <v>356403.62143711641</v>
      </c>
      <c r="H58" s="33">
        <f>I58-F58</f>
        <v>-356403.62143711641</v>
      </c>
      <c r="I58" s="28"/>
    </row>
    <row r="60" spans="1:12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workbookViewId="0">
      <selection activeCell="F58" sqref="F5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6" t="s">
        <v>53</v>
      </c>
      <c r="B1" s="96"/>
      <c r="C1" s="96"/>
      <c r="D1" s="96"/>
      <c r="E1" s="96"/>
      <c r="F1" s="96"/>
      <c r="G1" s="97"/>
    </row>
    <row r="2" spans="1:7" ht="13.15" customHeight="1" x14ac:dyDescent="0.2">
      <c r="A2" s="98" t="str">
        <f>'Иркутская 8'!A2:G2</f>
        <v>перед собственниками дома по адресу: ул. Иркутская 8</v>
      </c>
      <c r="B2" s="99"/>
      <c r="C2" s="99"/>
      <c r="D2" s="99"/>
      <c r="E2" s="99"/>
      <c r="F2" s="99"/>
      <c r="G2" s="99"/>
    </row>
    <row r="3" spans="1:7" ht="13.15" hidden="1" customHeight="1" x14ac:dyDescent="0.2">
      <c r="A3" s="100" t="s">
        <v>0</v>
      </c>
      <c r="B3" s="101"/>
      <c r="C3" s="101"/>
      <c r="D3" s="101"/>
      <c r="E3" s="2">
        <v>0</v>
      </c>
      <c r="F3" s="3" t="s">
        <v>1</v>
      </c>
    </row>
    <row r="4" spans="1:7" ht="13.15" hidden="1" customHeight="1" x14ac:dyDescent="0.2">
      <c r="A4" s="100" t="s">
        <v>2</v>
      </c>
      <c r="B4" s="101"/>
      <c r="C4" s="101"/>
      <c r="D4" s="101"/>
      <c r="E4" s="2"/>
      <c r="F4" s="3" t="s">
        <v>1</v>
      </c>
    </row>
    <row r="5" spans="1:7" ht="13.15" hidden="1" customHeight="1" x14ac:dyDescent="0.2">
      <c r="A5" s="100" t="s">
        <v>3</v>
      </c>
      <c r="B5" s="101"/>
      <c r="C5" s="101"/>
      <c r="D5" s="101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'Иркутская 8'!G6:G6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1" t="s">
        <v>5</v>
      </c>
      <c r="B8" s="112"/>
      <c r="C8" s="112"/>
      <c r="D8" s="113"/>
      <c r="E8" s="14" t="s">
        <v>6</v>
      </c>
      <c r="F8" s="14" t="s">
        <v>7</v>
      </c>
      <c r="G8" s="15" t="str">
        <f>'Иркутская 8'!G8:G8</f>
        <v>задолженность с нарастающим итогом с -01.08.2011г</v>
      </c>
    </row>
    <row r="9" spans="1:7" ht="15.75" x14ac:dyDescent="0.25">
      <c r="A9" s="114" t="s">
        <v>8</v>
      </c>
      <c r="B9" s="115"/>
      <c r="C9" s="115"/>
      <c r="D9" s="116"/>
      <c r="E9" s="16">
        <f>SUM(E10:E15)</f>
        <v>1092944.1100000001</v>
      </c>
      <c r="F9" s="16">
        <f t="shared" ref="F9:G9" si="0">SUM(F10:F15)</f>
        <v>1077602.8299999998</v>
      </c>
      <c r="G9" s="16">
        <f t="shared" si="0"/>
        <v>206288.68</v>
      </c>
    </row>
    <row r="10" spans="1:7" ht="15.75" x14ac:dyDescent="0.25">
      <c r="A10" s="102" t="s">
        <v>9</v>
      </c>
      <c r="B10" s="103"/>
      <c r="C10" s="103"/>
      <c r="D10" s="104"/>
      <c r="E10" s="17">
        <v>742441.18</v>
      </c>
      <c r="F10" s="17">
        <v>737427.32</v>
      </c>
      <c r="G10" s="18">
        <v>127492.37</v>
      </c>
    </row>
    <row r="11" spans="1:7" ht="15.75" x14ac:dyDescent="0.25">
      <c r="A11" s="102" t="s">
        <v>10</v>
      </c>
      <c r="B11" s="103"/>
      <c r="C11" s="103"/>
      <c r="D11" s="104"/>
      <c r="E11" s="17">
        <v>53334.27</v>
      </c>
      <c r="F11" s="17">
        <v>26444.959999999999</v>
      </c>
      <c r="G11" s="18">
        <v>30547.21</v>
      </c>
    </row>
    <row r="12" spans="1:7" ht="15.75" x14ac:dyDescent="0.25">
      <c r="A12" s="102" t="s">
        <v>11</v>
      </c>
      <c r="B12" s="103"/>
      <c r="C12" s="103"/>
      <c r="D12" s="104"/>
      <c r="E12" s="17">
        <v>64029.9</v>
      </c>
      <c r="F12" s="17">
        <v>59834.05</v>
      </c>
      <c r="G12" s="18">
        <v>12513.71</v>
      </c>
    </row>
    <row r="13" spans="1:7" ht="15.75" x14ac:dyDescent="0.25">
      <c r="A13" s="102" t="s">
        <v>12</v>
      </c>
      <c r="B13" s="103"/>
      <c r="C13" s="103"/>
      <c r="D13" s="104"/>
      <c r="E13" s="17">
        <v>113913.02</v>
      </c>
      <c r="F13" s="17">
        <v>104892.28</v>
      </c>
      <c r="G13" s="18">
        <v>24534.14</v>
      </c>
    </row>
    <row r="14" spans="1:7" ht="15.75" x14ac:dyDescent="0.25">
      <c r="A14" s="95" t="s">
        <v>13</v>
      </c>
      <c r="B14" s="95"/>
      <c r="C14" s="95"/>
      <c r="D14" s="95"/>
      <c r="E14" s="17">
        <v>83799.820000000007</v>
      </c>
      <c r="F14" s="17">
        <v>115255.7</v>
      </c>
      <c r="G14" s="18">
        <v>9523.85</v>
      </c>
    </row>
    <row r="15" spans="1:7" ht="15.75" x14ac:dyDescent="0.25">
      <c r="A15" s="102" t="s">
        <v>68</v>
      </c>
      <c r="B15" s="103"/>
      <c r="C15" s="103"/>
      <c r="D15" s="104"/>
      <c r="E15" s="17">
        <v>35425.919999999998</v>
      </c>
      <c r="F15" s="17">
        <v>33748.519999999997</v>
      </c>
      <c r="G15" s="18">
        <v>1677.4</v>
      </c>
    </row>
    <row r="16" spans="1:7" ht="15.75" x14ac:dyDescent="0.25">
      <c r="A16" s="105" t="s">
        <v>41</v>
      </c>
      <c r="B16" s="106"/>
      <c r="C16" s="106"/>
      <c r="D16" s="107"/>
      <c r="E16" s="16">
        <f>SUM(E17:E20)</f>
        <v>747746.38</v>
      </c>
      <c r="F16" s="16">
        <f>SUM(F17:F20)</f>
        <v>788719.07</v>
      </c>
      <c r="G16" s="16">
        <f>SUM(G17:G20)</f>
        <v>84352.58</v>
      </c>
    </row>
    <row r="17" spans="1:12" ht="15.75" x14ac:dyDescent="0.25">
      <c r="A17" s="117" t="s">
        <v>43</v>
      </c>
      <c r="B17" s="118"/>
      <c r="C17" s="118"/>
      <c r="D17" s="119"/>
      <c r="E17" s="17">
        <v>709967.9</v>
      </c>
      <c r="F17" s="17">
        <v>752456.96</v>
      </c>
      <c r="G17" s="18">
        <v>80141.66</v>
      </c>
    </row>
    <row r="18" spans="1:12" ht="15.75" x14ac:dyDescent="0.25">
      <c r="A18" s="95" t="s">
        <v>55</v>
      </c>
      <c r="B18" s="95"/>
      <c r="C18" s="95"/>
      <c r="D18" s="95"/>
      <c r="E18" s="17">
        <v>1525.8</v>
      </c>
      <c r="F18" s="17">
        <v>1457.39</v>
      </c>
      <c r="G18" s="18">
        <v>250.94</v>
      </c>
    </row>
    <row r="19" spans="1:12" ht="15.75" x14ac:dyDescent="0.25">
      <c r="A19" s="95" t="s">
        <v>56</v>
      </c>
      <c r="B19" s="95"/>
      <c r="C19" s="95"/>
      <c r="D19" s="95"/>
      <c r="E19" s="17">
        <v>2970.72</v>
      </c>
      <c r="F19" s="17">
        <v>2844.64</v>
      </c>
      <c r="G19" s="18">
        <v>454.76</v>
      </c>
    </row>
    <row r="20" spans="1:12" ht="15.75" x14ac:dyDescent="0.25">
      <c r="A20" s="95" t="s">
        <v>57</v>
      </c>
      <c r="B20" s="95"/>
      <c r="C20" s="95"/>
      <c r="D20" s="95"/>
      <c r="E20" s="17">
        <v>33281.96</v>
      </c>
      <c r="F20" s="17">
        <v>31960.080000000002</v>
      </c>
      <c r="G20" s="18">
        <v>3505.22</v>
      </c>
    </row>
    <row r="21" spans="1:12" ht="15.75" x14ac:dyDescent="0.25">
      <c r="A21" s="94" t="s">
        <v>14</v>
      </c>
      <c r="B21" s="94"/>
      <c r="C21" s="94"/>
      <c r="D21" s="94"/>
      <c r="E21" s="16">
        <f>SUM(E22)</f>
        <v>1940.4</v>
      </c>
      <c r="F21" s="16">
        <f>SUM(F22)</f>
        <v>2164.66</v>
      </c>
      <c r="G21" s="16">
        <f>SUM(G22)</f>
        <v>471.88</v>
      </c>
    </row>
    <row r="22" spans="1:12" ht="15.75" x14ac:dyDescent="0.25">
      <c r="A22" s="95" t="s">
        <v>15</v>
      </c>
      <c r="B22" s="95"/>
      <c r="C22" s="95"/>
      <c r="D22" s="95"/>
      <c r="E22" s="17">
        <v>1940.4</v>
      </c>
      <c r="F22" s="17">
        <v>2164.66</v>
      </c>
      <c r="G22" s="18">
        <v>471.88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0" t="s">
        <v>59</v>
      </c>
      <c r="B25" s="80"/>
      <c r="C25" s="80"/>
      <c r="D25" s="80"/>
      <c r="E25" s="80"/>
      <c r="F25" s="40">
        <f>'Иркутская 8'!F58</f>
        <v>356403.62143711641</v>
      </c>
      <c r="G25" s="19"/>
    </row>
    <row r="26" spans="1:12" ht="13.15" customHeight="1" x14ac:dyDescent="0.2">
      <c r="A26" s="74" t="s">
        <v>60</v>
      </c>
      <c r="B26" s="75"/>
      <c r="C26" s="75"/>
      <c r="D26" s="75"/>
      <c r="E26" s="76"/>
      <c r="F26" s="68">
        <f>SUM(F28:F32)</f>
        <v>29362.058901589589</v>
      </c>
    </row>
    <row r="27" spans="1:12" ht="13.15" customHeight="1" x14ac:dyDescent="0.2">
      <c r="A27" s="77"/>
      <c r="B27" s="78"/>
      <c r="C27" s="78"/>
      <c r="D27" s="78"/>
      <c r="E27" s="79"/>
      <c r="F27" s="69"/>
    </row>
    <row r="28" spans="1:12" ht="15.6" hidden="1" customHeight="1" x14ac:dyDescent="0.25">
      <c r="A28" s="65" t="s">
        <v>16</v>
      </c>
      <c r="B28" s="66"/>
      <c r="C28" s="66"/>
      <c r="D28" s="66"/>
      <c r="E28" s="67"/>
      <c r="F28" s="25">
        <f>'[2]УК ВР декабрь нар'!W124</f>
        <v>4766.2101361569121</v>
      </c>
      <c r="L28" s="41"/>
    </row>
    <row r="29" spans="1:12" ht="15.6" hidden="1" customHeight="1" x14ac:dyDescent="0.25">
      <c r="A29" s="65" t="s">
        <v>31</v>
      </c>
      <c r="B29" s="66"/>
      <c r="C29" s="66"/>
      <c r="D29" s="66"/>
      <c r="E29" s="67"/>
      <c r="F29" s="25">
        <f>'[2]УК ВР декабрь нар'!X124</f>
        <v>1467.2667784833152</v>
      </c>
    </row>
    <row r="30" spans="1:12" ht="15.6" hidden="1" customHeight="1" x14ac:dyDescent="0.25">
      <c r="A30" s="65" t="s">
        <v>18</v>
      </c>
      <c r="B30" s="66"/>
      <c r="C30" s="66"/>
      <c r="D30" s="66"/>
      <c r="E30" s="67"/>
      <c r="F30" s="25">
        <f>'[2]УК ВР декабрь нар'!Y124</f>
        <v>1202.1027000000001</v>
      </c>
    </row>
    <row r="31" spans="1:12" ht="15.6" hidden="1" customHeight="1" x14ac:dyDescent="0.25">
      <c r="A31" s="65" t="s">
        <v>19</v>
      </c>
      <c r="B31" s="66"/>
      <c r="C31" s="66"/>
      <c r="D31" s="66"/>
      <c r="E31" s="67"/>
      <c r="F31" s="25">
        <f>'[2]УК ВР декабрь нар'!AV124+'[2]УК ВР декабрь нар'!BN124</f>
        <v>0</v>
      </c>
    </row>
    <row r="32" spans="1:12" ht="15.6" hidden="1" customHeight="1" x14ac:dyDescent="0.25">
      <c r="A32" s="71" t="s">
        <v>61</v>
      </c>
      <c r="B32" s="72"/>
      <c r="C32" s="72"/>
      <c r="D32" s="72"/>
      <c r="E32" s="73"/>
      <c r="F32" s="25">
        <f>'[2]УК ВР декабрь нар'!AY124</f>
        <v>21926.479286949361</v>
      </c>
    </row>
    <row r="33" spans="1:12" ht="13.15" customHeight="1" x14ac:dyDescent="0.2">
      <c r="A33" s="74" t="s">
        <v>62</v>
      </c>
      <c r="B33" s="75"/>
      <c r="C33" s="75"/>
      <c r="D33" s="75"/>
      <c r="E33" s="76"/>
      <c r="F33" s="68">
        <f>SUM(F35:F39)+90307.21</f>
        <v>351359.49357375532</v>
      </c>
    </row>
    <row r="34" spans="1:12" ht="13.15" customHeight="1" x14ac:dyDescent="0.2">
      <c r="A34" s="77"/>
      <c r="B34" s="78"/>
      <c r="C34" s="78"/>
      <c r="D34" s="78"/>
      <c r="E34" s="79"/>
      <c r="F34" s="69"/>
    </row>
    <row r="35" spans="1:12" ht="15.6" hidden="1" customHeight="1" x14ac:dyDescent="0.25">
      <c r="A35" s="70" t="s">
        <v>16</v>
      </c>
      <c r="B35" s="70"/>
      <c r="C35" s="70"/>
      <c r="D35" s="70"/>
      <c r="E35" s="70"/>
      <c r="F35" s="25">
        <f>'[2]УК ВР декабрь нар'!CN124+'[2]УК ВР декабрь нар'!DU124</f>
        <v>81637.579160614929</v>
      </c>
      <c r="L35" s="41"/>
    </row>
    <row r="36" spans="1:12" ht="15.6" hidden="1" customHeight="1" x14ac:dyDescent="0.25">
      <c r="A36" s="70" t="s">
        <v>31</v>
      </c>
      <c r="B36" s="70"/>
      <c r="C36" s="70"/>
      <c r="D36" s="70"/>
      <c r="E36" s="70"/>
      <c r="F36" s="25">
        <f>'[2]УК ВР декабрь нар'!CO124+'[2]УК ВР декабрь нар'!DV124</f>
        <v>25186.757012490107</v>
      </c>
    </row>
    <row r="37" spans="1:12" ht="15.6" hidden="1" customHeight="1" x14ac:dyDescent="0.25">
      <c r="A37" s="70" t="s">
        <v>18</v>
      </c>
      <c r="B37" s="70"/>
      <c r="C37" s="70"/>
      <c r="D37" s="70"/>
      <c r="E37" s="70"/>
      <c r="F37" s="25">
        <f>'[2]УК ВР декабрь нар'!CP124+'[2]УК ВР декабрь нар'!DW124</f>
        <v>87247.880399999995</v>
      </c>
    </row>
    <row r="38" spans="1:12" ht="15.6" hidden="1" customHeight="1" x14ac:dyDescent="0.25">
      <c r="A38" s="70" t="s">
        <v>19</v>
      </c>
      <c r="B38" s="70"/>
      <c r="C38" s="70"/>
      <c r="D38" s="70"/>
      <c r="E38" s="70"/>
      <c r="F38" s="25">
        <f>'[2]УК ВР декабрь нар'!BM124+'[2]УК ВР декабрь нар'!DB124+'[2]УК ВР декабрь нар'!EL124</f>
        <v>0</v>
      </c>
    </row>
    <row r="39" spans="1:12" ht="15.6" hidden="1" customHeight="1" x14ac:dyDescent="0.25">
      <c r="A39" s="71" t="s">
        <v>63</v>
      </c>
      <c r="B39" s="81"/>
      <c r="C39" s="81"/>
      <c r="D39" s="81"/>
      <c r="E39" s="82"/>
      <c r="F39" s="25">
        <f>'[2]УК ВР декабрь нар'!DG124+'[2]УК ВР декабрь нар'!EQ124</f>
        <v>66980.067000650277</v>
      </c>
    </row>
    <row r="40" spans="1:12" ht="15.75" x14ac:dyDescent="0.25">
      <c r="A40" s="83" t="s">
        <v>35</v>
      </c>
      <c r="B40" s="84"/>
      <c r="C40" s="84"/>
      <c r="D40" s="84"/>
      <c r="E40" s="85"/>
      <c r="F40" s="26">
        <f>SUM(F41:F49)</f>
        <v>193267.74456504799</v>
      </c>
    </row>
    <row r="41" spans="1:12" ht="15.6" hidden="1" customHeight="1" x14ac:dyDescent="0.25">
      <c r="A41" s="86" t="s">
        <v>20</v>
      </c>
      <c r="B41" s="87"/>
      <c r="C41" s="87"/>
      <c r="D41" s="87"/>
      <c r="E41" s="88"/>
      <c r="F41" s="25">
        <f>'[2]УК ВР декабрь нар'!FB124+'[2]УК ВР декабрь нар'!FX124</f>
        <v>101658.9631434372</v>
      </c>
      <c r="L41" s="41"/>
    </row>
    <row r="42" spans="1:12" ht="15.6" hidden="1" customHeight="1" x14ac:dyDescent="0.25">
      <c r="A42" s="65" t="s">
        <v>31</v>
      </c>
      <c r="B42" s="66"/>
      <c r="C42" s="66"/>
      <c r="D42" s="66"/>
      <c r="E42" s="66"/>
      <c r="F42" s="25">
        <f>'[2]УК ВР декабрь нар'!FC124+'[2]УК ВР декабрь нар'!FY124</f>
        <v>51968.475503631795</v>
      </c>
    </row>
    <row r="43" spans="1:12" ht="15.6" hidden="1" customHeight="1" x14ac:dyDescent="0.25">
      <c r="A43" s="70" t="s">
        <v>21</v>
      </c>
      <c r="B43" s="70"/>
      <c r="C43" s="70"/>
      <c r="D43" s="70"/>
      <c r="E43" s="65"/>
      <c r="F43" s="25"/>
    </row>
    <row r="44" spans="1:12" ht="15.6" hidden="1" customHeight="1" x14ac:dyDescent="0.25">
      <c r="A44" s="65" t="s">
        <v>17</v>
      </c>
      <c r="B44" s="66"/>
      <c r="C44" s="66"/>
      <c r="D44" s="66"/>
      <c r="E44" s="66"/>
      <c r="F44" s="25"/>
    </row>
    <row r="45" spans="1:12" ht="15.6" hidden="1" customHeight="1" x14ac:dyDescent="0.25">
      <c r="A45" s="70" t="s">
        <v>22</v>
      </c>
      <c r="B45" s="70"/>
      <c r="C45" s="70"/>
      <c r="D45" s="70"/>
      <c r="E45" s="65"/>
      <c r="F45" s="25"/>
    </row>
    <row r="46" spans="1:12" ht="15.6" hidden="1" customHeight="1" x14ac:dyDescent="0.25">
      <c r="A46" s="65" t="s">
        <v>17</v>
      </c>
      <c r="B46" s="66"/>
      <c r="C46" s="66"/>
      <c r="D46" s="66"/>
      <c r="E46" s="66"/>
      <c r="F46" s="25"/>
    </row>
    <row r="47" spans="1:12" ht="15.6" hidden="1" customHeight="1" x14ac:dyDescent="0.25">
      <c r="A47" s="70" t="s">
        <v>18</v>
      </c>
      <c r="B47" s="70"/>
      <c r="C47" s="70"/>
      <c r="D47" s="70"/>
      <c r="E47" s="65"/>
      <c r="F47" s="25">
        <f>'[2]УК ВР декабрь нар'!FD124+'[2]УК ВР декабрь нар'!FZ124</f>
        <v>747.45600000000002</v>
      </c>
    </row>
    <row r="48" spans="1:12" ht="15.6" hidden="1" customHeight="1" x14ac:dyDescent="0.25">
      <c r="A48" s="65" t="s">
        <v>19</v>
      </c>
      <c r="B48" s="66"/>
      <c r="C48" s="66"/>
      <c r="D48" s="66"/>
      <c r="E48" s="66"/>
      <c r="F48" s="25">
        <f>'[2]УК ВР декабрь нар'!GG124+'[2]УК ВР декабрь нар'!FL124+'[2]УК ВР декабрь нар'!BB124+'[2]УК ВР декабрь нар'!AK124</f>
        <v>79.437600000000003</v>
      </c>
    </row>
    <row r="49" spans="1:15" ht="15.6" hidden="1" customHeight="1" x14ac:dyDescent="0.25">
      <c r="A49" s="71" t="s">
        <v>64</v>
      </c>
      <c r="B49" s="81"/>
      <c r="C49" s="81"/>
      <c r="D49" s="81"/>
      <c r="E49" s="82"/>
      <c r="F49" s="25">
        <f>'[2]УК ВР декабрь нар'!FS124+'[2]УК ВР декабрь нар'!GL124</f>
        <v>38813.412317979004</v>
      </c>
    </row>
    <row r="50" spans="1:15" ht="15.6" customHeight="1" x14ac:dyDescent="0.25">
      <c r="A50" s="83" t="s">
        <v>37</v>
      </c>
      <c r="B50" s="66"/>
      <c r="C50" s="66"/>
      <c r="D50" s="66"/>
      <c r="E50" s="67"/>
      <c r="F50" s="32"/>
    </row>
    <row r="51" spans="1:15" ht="15.75" x14ac:dyDescent="0.25">
      <c r="A51" s="90" t="s">
        <v>65</v>
      </c>
      <c r="B51" s="91"/>
      <c r="C51" s="91"/>
      <c r="D51" s="91"/>
      <c r="E51" s="92"/>
      <c r="F51" s="26">
        <f>F26+F33+F40+F50</f>
        <v>573989.29704039288</v>
      </c>
      <c r="K51" s="19"/>
    </row>
    <row r="52" spans="1:15" ht="15.75" x14ac:dyDescent="0.25">
      <c r="A52" s="31" t="s">
        <v>66</v>
      </c>
      <c r="B52" s="36"/>
      <c r="C52" s="36"/>
      <c r="D52" s="36"/>
      <c r="E52" s="36"/>
      <c r="F52" s="26">
        <f>F53+F54+F55</f>
        <v>96836.040000000008</v>
      </c>
    </row>
    <row r="53" spans="1:15" ht="15.75" x14ac:dyDescent="0.25">
      <c r="A53" s="65" t="s">
        <v>23</v>
      </c>
      <c r="B53" s="66"/>
      <c r="C53" s="66"/>
      <c r="D53" s="66"/>
      <c r="E53" s="66"/>
      <c r="F53" s="25">
        <v>43026.17</v>
      </c>
    </row>
    <row r="54" spans="1:15" ht="15.75" x14ac:dyDescent="0.25">
      <c r="A54" s="65" t="s">
        <v>24</v>
      </c>
      <c r="B54" s="66"/>
      <c r="C54" s="66"/>
      <c r="D54" s="66"/>
      <c r="E54" s="66"/>
      <c r="F54" s="25">
        <v>53809.87</v>
      </c>
    </row>
    <row r="55" spans="1:15" ht="18" hidden="1" customHeight="1" x14ac:dyDescent="0.25">
      <c r="A55" s="86" t="s">
        <v>25</v>
      </c>
      <c r="B55" s="87"/>
      <c r="C55" s="87"/>
      <c r="D55" s="87"/>
      <c r="E55" s="88"/>
      <c r="F55" s="25">
        <v>0</v>
      </c>
    </row>
    <row r="56" spans="1:15" ht="15.75" x14ac:dyDescent="0.25">
      <c r="A56" s="93" t="s">
        <v>67</v>
      </c>
      <c r="B56" s="93"/>
      <c r="C56" s="93"/>
      <c r="D56" s="93"/>
      <c r="E56" s="93"/>
      <c r="F56" s="26">
        <f>F51+F52</f>
        <v>670825.33704039291</v>
      </c>
      <c r="N56" s="19"/>
      <c r="O56" s="19"/>
    </row>
    <row r="57" spans="1:15" ht="15.75" x14ac:dyDescent="0.25">
      <c r="A57" s="80" t="s">
        <v>26</v>
      </c>
      <c r="B57" s="80"/>
      <c r="C57" s="80"/>
      <c r="D57" s="80"/>
      <c r="E57" s="80"/>
      <c r="F57" s="27">
        <f>E17</f>
        <v>709967.9</v>
      </c>
    </row>
    <row r="58" spans="1:15" ht="15.75" x14ac:dyDescent="0.25">
      <c r="A58" s="80" t="s">
        <v>27</v>
      </c>
      <c r="B58" s="80"/>
      <c r="C58" s="80"/>
      <c r="D58" s="80"/>
      <c r="E58" s="80"/>
      <c r="F58" s="26">
        <f>F17</f>
        <v>752456.96</v>
      </c>
      <c r="H58" s="28"/>
    </row>
    <row r="59" spans="1:15" ht="15.75" x14ac:dyDescent="0.25">
      <c r="A59" s="89" t="s">
        <v>28</v>
      </c>
      <c r="B59" s="89"/>
      <c r="C59" s="89"/>
      <c r="D59" s="89"/>
      <c r="E59" s="89"/>
      <c r="F59" s="26">
        <f>F25+F57-F56</f>
        <v>395546.18439672352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6" t="s">
        <v>69</v>
      </c>
      <c r="B1" s="96"/>
      <c r="C1" s="96"/>
      <c r="D1" s="96"/>
      <c r="E1" s="96"/>
      <c r="F1" s="96"/>
      <c r="G1" s="97"/>
    </row>
    <row r="2" spans="1:7" ht="13.15" customHeight="1" x14ac:dyDescent="0.2">
      <c r="A2" s="98" t="str">
        <f>'Иркутская 8'!A2:G2</f>
        <v>перед собственниками дома по адресу: ул. Иркутская 8</v>
      </c>
      <c r="B2" s="99"/>
      <c r="C2" s="99"/>
      <c r="D2" s="99"/>
      <c r="E2" s="99"/>
      <c r="F2" s="99"/>
      <c r="G2" s="99"/>
    </row>
    <row r="3" spans="1:7" ht="13.15" hidden="1" customHeight="1" x14ac:dyDescent="0.2">
      <c r="A3" s="100" t="s">
        <v>0</v>
      </c>
      <c r="B3" s="101"/>
      <c r="C3" s="101"/>
      <c r="D3" s="101"/>
      <c r="E3" s="2">
        <v>0</v>
      </c>
      <c r="F3" s="3" t="s">
        <v>1</v>
      </c>
    </row>
    <row r="4" spans="1:7" ht="13.15" hidden="1" customHeight="1" x14ac:dyDescent="0.2">
      <c r="A4" s="100" t="s">
        <v>2</v>
      </c>
      <c r="B4" s="101"/>
      <c r="C4" s="101"/>
      <c r="D4" s="101"/>
      <c r="E4" s="2"/>
      <c r="F4" s="3" t="s">
        <v>1</v>
      </c>
    </row>
    <row r="5" spans="1:7" ht="13.15" hidden="1" customHeight="1" x14ac:dyDescent="0.2">
      <c r="A5" s="100" t="s">
        <v>3</v>
      </c>
      <c r="B5" s="101"/>
      <c r="C5" s="101"/>
      <c r="D5" s="101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'Иркутская 8'!G6:G6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1" t="s">
        <v>5</v>
      </c>
      <c r="B8" s="112"/>
      <c r="C8" s="112"/>
      <c r="D8" s="113"/>
      <c r="E8" s="14" t="s">
        <v>6</v>
      </c>
      <c r="F8" s="14" t="s">
        <v>7</v>
      </c>
      <c r="G8" s="15" t="str">
        <f>'Иркутская 8'!G8:G8</f>
        <v>задолженность с нарастающим итогом с -01.08.2011г</v>
      </c>
    </row>
    <row r="9" spans="1:7" ht="15.75" x14ac:dyDescent="0.25">
      <c r="A9" s="114" t="s">
        <v>8</v>
      </c>
      <c r="B9" s="115"/>
      <c r="C9" s="115"/>
      <c r="D9" s="116"/>
      <c r="E9" s="16">
        <f>SUM(E10:E15)</f>
        <v>771812.24</v>
      </c>
      <c r="F9" s="16">
        <f t="shared" ref="F9:G9" si="0">SUM(F10:F15)</f>
        <v>889814.24999999988</v>
      </c>
      <c r="G9" s="16">
        <f t="shared" si="0"/>
        <v>88629.65</v>
      </c>
    </row>
    <row r="10" spans="1:7" ht="15.75" x14ac:dyDescent="0.25">
      <c r="A10" s="102" t="s">
        <v>9</v>
      </c>
      <c r="B10" s="103"/>
      <c r="C10" s="103"/>
      <c r="D10" s="104"/>
      <c r="E10" s="17">
        <v>607152.19999999995</v>
      </c>
      <c r="F10" s="17">
        <v>705529.6</v>
      </c>
      <c r="G10" s="18">
        <v>59307.93</v>
      </c>
    </row>
    <row r="11" spans="1:7" ht="15.75" x14ac:dyDescent="0.25">
      <c r="A11" s="102" t="s">
        <v>10</v>
      </c>
      <c r="B11" s="103"/>
      <c r="C11" s="103"/>
      <c r="D11" s="104"/>
      <c r="E11" s="17">
        <v>0</v>
      </c>
      <c r="F11" s="17">
        <v>0</v>
      </c>
      <c r="G11" s="18">
        <v>697.23</v>
      </c>
    </row>
    <row r="12" spans="1:7" ht="15.75" x14ac:dyDescent="0.25">
      <c r="A12" s="102" t="s">
        <v>11</v>
      </c>
      <c r="B12" s="103"/>
      <c r="C12" s="103"/>
      <c r="D12" s="104"/>
      <c r="E12" s="17">
        <v>60325.88</v>
      </c>
      <c r="F12" s="17">
        <v>65252.33</v>
      </c>
      <c r="G12" s="18">
        <v>7587.26</v>
      </c>
    </row>
    <row r="13" spans="1:7" ht="15.75" x14ac:dyDescent="0.25">
      <c r="A13" s="102" t="s">
        <v>12</v>
      </c>
      <c r="B13" s="103"/>
      <c r="C13" s="103"/>
      <c r="D13" s="104"/>
      <c r="E13" s="17">
        <v>104334.16</v>
      </c>
      <c r="F13" s="17">
        <v>112007.58</v>
      </c>
      <c r="G13" s="18">
        <v>16860.72</v>
      </c>
    </row>
    <row r="14" spans="1:7" ht="15.75" x14ac:dyDescent="0.25">
      <c r="A14" s="95" t="s">
        <v>13</v>
      </c>
      <c r="B14" s="95"/>
      <c r="C14" s="95"/>
      <c r="D14" s="95"/>
      <c r="E14" s="17">
        <v>0</v>
      </c>
      <c r="F14" s="17">
        <v>5962.17</v>
      </c>
      <c r="G14" s="18">
        <v>3561.68</v>
      </c>
    </row>
    <row r="15" spans="1:7" ht="15.75" x14ac:dyDescent="0.25">
      <c r="A15" s="102" t="s">
        <v>68</v>
      </c>
      <c r="B15" s="103"/>
      <c r="C15" s="103"/>
      <c r="D15" s="104"/>
      <c r="E15" s="17">
        <v>0</v>
      </c>
      <c r="F15" s="17">
        <v>1062.57</v>
      </c>
      <c r="G15" s="18">
        <v>614.83000000000004</v>
      </c>
    </row>
    <row r="16" spans="1:7" ht="15.75" x14ac:dyDescent="0.25">
      <c r="A16" s="105" t="s">
        <v>41</v>
      </c>
      <c r="B16" s="106"/>
      <c r="C16" s="106"/>
      <c r="D16" s="107"/>
      <c r="E16" s="16">
        <f>SUM(E17:E20)</f>
        <v>663846.02</v>
      </c>
      <c r="F16" s="16">
        <f>SUM(F17:F20)</f>
        <v>670954.19000000006</v>
      </c>
      <c r="G16" s="16">
        <f>SUM(G17:G20)</f>
        <v>64832.75</v>
      </c>
    </row>
    <row r="17" spans="1:12" ht="15.75" x14ac:dyDescent="0.25">
      <c r="A17" s="117" t="s">
        <v>43</v>
      </c>
      <c r="B17" s="118"/>
      <c r="C17" s="118"/>
      <c r="D17" s="119"/>
      <c r="E17" s="17">
        <v>619522.4</v>
      </c>
      <c r="F17" s="17">
        <v>626234.30000000005</v>
      </c>
      <c r="G17" s="18">
        <v>61018.1</v>
      </c>
    </row>
    <row r="18" spans="1:12" ht="15.75" x14ac:dyDescent="0.25">
      <c r="A18" s="95" t="s">
        <v>55</v>
      </c>
      <c r="B18" s="95"/>
      <c r="C18" s="95"/>
      <c r="D18" s="95"/>
      <c r="E18" s="17">
        <v>1927.2</v>
      </c>
      <c r="F18" s="17">
        <v>1947.03</v>
      </c>
      <c r="G18" s="18">
        <v>231.11</v>
      </c>
    </row>
    <row r="19" spans="1:12" ht="15.75" x14ac:dyDescent="0.25">
      <c r="A19" s="95" t="s">
        <v>56</v>
      </c>
      <c r="B19" s="95"/>
      <c r="C19" s="95"/>
      <c r="D19" s="95"/>
      <c r="E19" s="17">
        <v>3493.5</v>
      </c>
      <c r="F19" s="17">
        <v>3516.47</v>
      </c>
      <c r="G19" s="18">
        <v>431.79</v>
      </c>
    </row>
    <row r="20" spans="1:12" ht="15.75" x14ac:dyDescent="0.25">
      <c r="A20" s="95" t="s">
        <v>57</v>
      </c>
      <c r="B20" s="95"/>
      <c r="C20" s="95"/>
      <c r="D20" s="95"/>
      <c r="E20" s="17">
        <v>38902.92</v>
      </c>
      <c r="F20" s="17">
        <v>39256.39</v>
      </c>
      <c r="G20" s="18">
        <v>3151.75</v>
      </c>
    </row>
    <row r="21" spans="1:12" ht="15.75" x14ac:dyDescent="0.25">
      <c r="A21" s="94" t="s">
        <v>14</v>
      </c>
      <c r="B21" s="94"/>
      <c r="C21" s="94"/>
      <c r="D21" s="94"/>
      <c r="E21" s="16">
        <f>SUM(E22)</f>
        <v>0</v>
      </c>
      <c r="F21" s="16">
        <f>SUM(F22)</f>
        <v>259.2</v>
      </c>
      <c r="G21" s="16">
        <f>SUM(G22)</f>
        <v>212.68</v>
      </c>
    </row>
    <row r="22" spans="1:12" ht="15.75" x14ac:dyDescent="0.25">
      <c r="A22" s="95" t="s">
        <v>15</v>
      </c>
      <c r="B22" s="95"/>
      <c r="C22" s="95"/>
      <c r="D22" s="95"/>
      <c r="E22" s="17">
        <v>0</v>
      </c>
      <c r="F22" s="17">
        <v>259.2</v>
      </c>
      <c r="G22" s="18">
        <v>212.68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0" t="s">
        <v>71</v>
      </c>
      <c r="B25" s="80"/>
      <c r="C25" s="80"/>
      <c r="D25" s="80"/>
      <c r="E25" s="80"/>
      <c r="F25" s="40">
        <f>'Иркутская 8(2019)'!F59</f>
        <v>395546.18439672352</v>
      </c>
      <c r="G25" s="19"/>
    </row>
    <row r="26" spans="1:12" ht="13.15" customHeight="1" x14ac:dyDescent="0.2">
      <c r="A26" s="74" t="s">
        <v>72</v>
      </c>
      <c r="B26" s="75"/>
      <c r="C26" s="75"/>
      <c r="D26" s="75"/>
      <c r="E26" s="76"/>
      <c r="F26" s="68">
        <f>SUM(F28:F32)</f>
        <v>46593.553524185649</v>
      </c>
    </row>
    <row r="27" spans="1:12" ht="66.599999999999994" customHeight="1" x14ac:dyDescent="0.2">
      <c r="A27" s="77"/>
      <c r="B27" s="78"/>
      <c r="C27" s="78"/>
      <c r="D27" s="78"/>
      <c r="E27" s="79"/>
      <c r="F27" s="69"/>
    </row>
    <row r="28" spans="1:12" ht="15.6" hidden="1" customHeight="1" x14ac:dyDescent="0.25">
      <c r="A28" s="65" t="s">
        <v>16</v>
      </c>
      <c r="B28" s="66"/>
      <c r="C28" s="66"/>
      <c r="D28" s="66"/>
      <c r="E28" s="67"/>
      <c r="F28" s="25">
        <f>'[3]УК ВР декабрь нар'!W124</f>
        <v>9548.3437786184531</v>
      </c>
      <c r="L28" s="41"/>
    </row>
    <row r="29" spans="1:12" ht="15.6" hidden="1" customHeight="1" x14ac:dyDescent="0.25">
      <c r="A29" s="65" t="s">
        <v>31</v>
      </c>
      <c r="B29" s="66"/>
      <c r="C29" s="66"/>
      <c r="D29" s="66"/>
      <c r="E29" s="67"/>
      <c r="F29" s="25">
        <f>'[3]УК ВР декабрь нар'!X124</f>
        <v>2271.9942130557506</v>
      </c>
    </row>
    <row r="30" spans="1:12" ht="15.6" hidden="1" customHeight="1" x14ac:dyDescent="0.25">
      <c r="A30" s="65" t="s">
        <v>18</v>
      </c>
      <c r="B30" s="66"/>
      <c r="C30" s="66"/>
      <c r="D30" s="66"/>
      <c r="E30" s="67"/>
      <c r="F30" s="25">
        <f>'[3]УК ВР декабрь нар'!Y124</f>
        <v>176.8407</v>
      </c>
    </row>
    <row r="31" spans="1:12" ht="15.6" hidden="1" customHeight="1" x14ac:dyDescent="0.25">
      <c r="A31" s="65" t="s">
        <v>19</v>
      </c>
      <c r="B31" s="66"/>
      <c r="C31" s="66"/>
      <c r="D31" s="66"/>
      <c r="E31" s="67"/>
      <c r="F31" s="25">
        <f>'[3]УК ВР декабрь нар'!AA124+'[3]УК ВР декабрь нар'!AB124+'[3]УК ВР декабрь нар'!AC124+'[3]УК ВР декабрь нар'!AD124+'[3]УК ВР декабрь нар'!AE124+'[3]УК ВР декабрь нар'!AF124+'[3]УК ВР декабрь нар'!AG124+'[3]УК ВР декабрь нар'!AH124+'[3]УК ВР декабрь нар'!AJ124+'[3]УК ВР декабрь нар'!AL124+'[3]УК ВР декабрь нар'!AN124+'[3]УК ВР декабрь нар'!AO124+'[3]УК ВР декабрь нар'!AP124+'[3]УК ВР декабрь нар'!AQ124+'[3]УК ВР декабрь нар'!AR124+'[3]УК ВР декабрь нар'!AT124</f>
        <v>0</v>
      </c>
    </row>
    <row r="32" spans="1:12" ht="15.6" hidden="1" customHeight="1" x14ac:dyDescent="0.25">
      <c r="A32" s="71" t="s">
        <v>61</v>
      </c>
      <c r="B32" s="72"/>
      <c r="C32" s="72"/>
      <c r="D32" s="72"/>
      <c r="E32" s="73"/>
      <c r="F32" s="25">
        <f>'[3]УК ВР декабрь нар'!AY124</f>
        <v>34596.374832511443</v>
      </c>
    </row>
    <row r="33" spans="1:12" ht="13.15" customHeight="1" x14ac:dyDescent="0.2">
      <c r="A33" s="74" t="s">
        <v>73</v>
      </c>
      <c r="B33" s="75"/>
      <c r="C33" s="75"/>
      <c r="D33" s="75"/>
      <c r="E33" s="76"/>
      <c r="F33" s="68">
        <f>SUM(F35:F39)+126490.46</f>
        <v>286344.19137791399</v>
      </c>
    </row>
    <row r="34" spans="1:12" ht="94.9" customHeight="1" x14ac:dyDescent="0.2">
      <c r="A34" s="77"/>
      <c r="B34" s="78"/>
      <c r="C34" s="78"/>
      <c r="D34" s="78"/>
      <c r="E34" s="79"/>
      <c r="F34" s="69"/>
    </row>
    <row r="35" spans="1:12" ht="15.6" hidden="1" customHeight="1" x14ac:dyDescent="0.25">
      <c r="A35" s="70" t="s">
        <v>16</v>
      </c>
      <c r="B35" s="70"/>
      <c r="C35" s="70"/>
      <c r="D35" s="70"/>
      <c r="E35" s="70"/>
      <c r="F35" s="25">
        <f>'[3]УК ВР декабрь нар'!CN124+'[3]УК ВР декабрь нар'!DU124</f>
        <v>72938.780856578771</v>
      </c>
      <c r="L35" s="41"/>
    </row>
    <row r="36" spans="1:12" ht="15.6" hidden="1" customHeight="1" x14ac:dyDescent="0.25">
      <c r="A36" s="70" t="s">
        <v>31</v>
      </c>
      <c r="B36" s="70"/>
      <c r="C36" s="70"/>
      <c r="D36" s="70"/>
      <c r="E36" s="70"/>
      <c r="F36" s="25">
        <f>'[3]УК ВР декабрь нар'!CO124+'[3]УК ВР декабрь нар'!DV124</f>
        <v>19984.316166520217</v>
      </c>
    </row>
    <row r="37" spans="1:12" ht="15.6" hidden="1" customHeight="1" x14ac:dyDescent="0.25">
      <c r="A37" s="70" t="s">
        <v>18</v>
      </c>
      <c r="B37" s="70"/>
      <c r="C37" s="70"/>
      <c r="D37" s="70"/>
      <c r="E37" s="70"/>
      <c r="F37" s="25">
        <f>'[3]УК ВР декабрь нар'!CP124+'[3]УК ВР декабрь нар'!DW124</f>
        <v>15086.554199999999</v>
      </c>
    </row>
    <row r="38" spans="1:12" ht="15.6" hidden="1" customHeight="1" x14ac:dyDescent="0.25">
      <c r="A38" s="70" t="s">
        <v>19</v>
      </c>
      <c r="B38" s="70"/>
      <c r="C38" s="70"/>
      <c r="D38" s="70"/>
      <c r="E38" s="70"/>
      <c r="F38" s="25">
        <f>'[3]УК ВР декабрь нар'!AI124+'[3]УК ВР декабрь нар'!AJ124+'[3]УК ВР декабрь нар'!AS124+'[3]УК ВР декабрь нар'!BC124+'[3]УК ВР декабрь нар'!BM124+'[3]УК ВР декабрь нар'!DB124+'[3]УК ВР декабрь нар'!EK124+'[3]УК ВР декабрь нар'!AM124</f>
        <v>0</v>
      </c>
    </row>
    <row r="39" spans="1:12" ht="15.6" hidden="1" customHeight="1" x14ac:dyDescent="0.25">
      <c r="A39" s="71" t="s">
        <v>63</v>
      </c>
      <c r="B39" s="81"/>
      <c r="C39" s="81"/>
      <c r="D39" s="81"/>
      <c r="E39" s="82"/>
      <c r="F39" s="25">
        <f>'[3]УК ВР декабрь нар'!DF124+'[3]УК ВР декабрь нар'!EP124</f>
        <v>51844.08015481499</v>
      </c>
    </row>
    <row r="40" spans="1:12" ht="66" customHeight="1" x14ac:dyDescent="0.25">
      <c r="A40" s="83" t="s">
        <v>74</v>
      </c>
      <c r="B40" s="84"/>
      <c r="C40" s="84"/>
      <c r="D40" s="84"/>
      <c r="E40" s="85"/>
      <c r="F40" s="26">
        <f>SUM(F41:F49)</f>
        <v>173511.01741834258</v>
      </c>
    </row>
    <row r="41" spans="1:12" ht="15.6" hidden="1" customHeight="1" x14ac:dyDescent="0.25">
      <c r="A41" s="86" t="s">
        <v>20</v>
      </c>
      <c r="B41" s="87"/>
      <c r="C41" s="87"/>
      <c r="D41" s="87"/>
      <c r="E41" s="88"/>
      <c r="F41" s="25">
        <f>'[3]УК ВР декабрь нар'!FB124+'[3]УК ВР декабрь нар'!FX124</f>
        <v>103809.67074387544</v>
      </c>
      <c r="L41" s="41"/>
    </row>
    <row r="42" spans="1:12" ht="15.6" hidden="1" customHeight="1" x14ac:dyDescent="0.25">
      <c r="A42" s="65" t="s">
        <v>31</v>
      </c>
      <c r="B42" s="66"/>
      <c r="C42" s="66"/>
      <c r="D42" s="66"/>
      <c r="E42" s="66"/>
      <c r="F42" s="25">
        <f>'[3]УК ВР декабрь нар'!FC124+'[3]УК ВР декабрь нар'!FY124</f>
        <v>28078.294699630474</v>
      </c>
    </row>
    <row r="43" spans="1:12" ht="15.6" hidden="1" customHeight="1" x14ac:dyDescent="0.25">
      <c r="A43" s="70" t="s">
        <v>21</v>
      </c>
      <c r="B43" s="70"/>
      <c r="C43" s="70"/>
      <c r="D43" s="70"/>
      <c r="E43" s="65"/>
      <c r="F43" s="25"/>
    </row>
    <row r="44" spans="1:12" ht="15.6" hidden="1" customHeight="1" x14ac:dyDescent="0.25">
      <c r="A44" s="65" t="s">
        <v>17</v>
      </c>
      <c r="B44" s="66"/>
      <c r="C44" s="66"/>
      <c r="D44" s="66"/>
      <c r="E44" s="66"/>
      <c r="F44" s="25"/>
    </row>
    <row r="45" spans="1:12" ht="15.6" hidden="1" customHeight="1" x14ac:dyDescent="0.25">
      <c r="A45" s="70" t="s">
        <v>22</v>
      </c>
      <c r="B45" s="70"/>
      <c r="C45" s="70"/>
      <c r="D45" s="70"/>
      <c r="E45" s="65"/>
      <c r="F45" s="25"/>
    </row>
    <row r="46" spans="1:12" ht="15.6" hidden="1" customHeight="1" x14ac:dyDescent="0.25">
      <c r="A46" s="65" t="s">
        <v>17</v>
      </c>
      <c r="B46" s="66"/>
      <c r="C46" s="66"/>
      <c r="D46" s="66"/>
      <c r="E46" s="66"/>
      <c r="F46" s="25"/>
    </row>
    <row r="47" spans="1:12" ht="15.6" hidden="1" customHeight="1" x14ac:dyDescent="0.25">
      <c r="A47" s="70" t="s">
        <v>18</v>
      </c>
      <c r="B47" s="70"/>
      <c r="C47" s="70"/>
      <c r="D47" s="70"/>
      <c r="E47" s="65"/>
      <c r="F47" s="25">
        <f>'[3]УК ВР декабрь нар'!FD124+'[3]УК ВР декабрь нар'!FZ124</f>
        <v>2683.3650000000002</v>
      </c>
    </row>
    <row r="48" spans="1:12" ht="15.6" hidden="1" customHeight="1" x14ac:dyDescent="0.25">
      <c r="A48" s="65" t="s">
        <v>19</v>
      </c>
      <c r="B48" s="66"/>
      <c r="C48" s="66"/>
      <c r="D48" s="66"/>
      <c r="E48" s="66"/>
      <c r="F48" s="25">
        <f>'[3]УК ВР декабрь нар'!GG124+'[3]УК ВР декабрь нар'!FL124+'[3]УК ВР декабрь нар'!FE124+'[3]УК ВР декабрь нар'!BB124+'[3]УК ВР декабрь нар'!AK124</f>
        <v>516.40559999999994</v>
      </c>
    </row>
    <row r="49" spans="1:15" ht="15.6" hidden="1" customHeight="1" x14ac:dyDescent="0.25">
      <c r="A49" s="71" t="s">
        <v>64</v>
      </c>
      <c r="B49" s="81"/>
      <c r="C49" s="81"/>
      <c r="D49" s="81"/>
      <c r="E49" s="82"/>
      <c r="F49" s="25">
        <f>'[3]УК ВР декабрь нар'!FS124+'[3]УК ВР декабрь нар'!GL124</f>
        <v>38423.28137483669</v>
      </c>
    </row>
    <row r="50" spans="1:15" ht="15.6" customHeight="1" x14ac:dyDescent="0.25">
      <c r="A50" s="83" t="s">
        <v>37</v>
      </c>
      <c r="B50" s="66"/>
      <c r="C50" s="66"/>
      <c r="D50" s="66"/>
      <c r="E50" s="67"/>
      <c r="F50" s="32"/>
    </row>
    <row r="51" spans="1:15" ht="15.6" customHeight="1" x14ac:dyDescent="0.25">
      <c r="A51" s="90" t="s">
        <v>75</v>
      </c>
      <c r="B51" s="91"/>
      <c r="C51" s="91"/>
      <c r="D51" s="91"/>
      <c r="E51" s="92"/>
      <c r="F51" s="26">
        <f>F26+F33+F40+F50</f>
        <v>506448.76232044224</v>
      </c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89625.489999999991</v>
      </c>
    </row>
    <row r="53" spans="1:15" ht="15.75" x14ac:dyDescent="0.25">
      <c r="A53" s="65" t="s">
        <v>23</v>
      </c>
      <c r="B53" s="66"/>
      <c r="C53" s="66"/>
      <c r="D53" s="66"/>
      <c r="E53" s="66"/>
      <c r="F53" s="25">
        <v>37325.949999999997</v>
      </c>
    </row>
    <row r="54" spans="1:15" ht="15.75" x14ac:dyDescent="0.25">
      <c r="A54" s="65" t="s">
        <v>24</v>
      </c>
      <c r="B54" s="66"/>
      <c r="C54" s="66"/>
      <c r="D54" s="66"/>
      <c r="E54" s="66"/>
      <c r="F54" s="25">
        <v>52299.54</v>
      </c>
    </row>
    <row r="55" spans="1:15" ht="18" hidden="1" customHeight="1" x14ac:dyDescent="0.25">
      <c r="A55" s="86" t="s">
        <v>25</v>
      </c>
      <c r="B55" s="87"/>
      <c r="C55" s="87"/>
      <c r="D55" s="87"/>
      <c r="E55" s="88"/>
      <c r="F55" s="25">
        <v>0</v>
      </c>
    </row>
    <row r="56" spans="1:15" ht="15.75" x14ac:dyDescent="0.25">
      <c r="A56" s="93" t="s">
        <v>67</v>
      </c>
      <c r="B56" s="93"/>
      <c r="C56" s="93"/>
      <c r="D56" s="93"/>
      <c r="E56" s="93"/>
      <c r="F56" s="26">
        <f>F51+F52</f>
        <v>596074.25232044223</v>
      </c>
      <c r="N56" s="19"/>
      <c r="O56" s="19"/>
    </row>
    <row r="57" spans="1:15" ht="15.75" x14ac:dyDescent="0.25">
      <c r="A57" s="80" t="s">
        <v>26</v>
      </c>
      <c r="B57" s="80"/>
      <c r="C57" s="80"/>
      <c r="D57" s="80"/>
      <c r="E57" s="80"/>
      <c r="F57" s="27">
        <f>E17</f>
        <v>619522.4</v>
      </c>
    </row>
    <row r="58" spans="1:15" ht="15.75" x14ac:dyDescent="0.25">
      <c r="A58" s="80" t="s">
        <v>27</v>
      </c>
      <c r="B58" s="80"/>
      <c r="C58" s="80"/>
      <c r="D58" s="80"/>
      <c r="E58" s="80"/>
      <c r="F58" s="26">
        <f>F17</f>
        <v>626234.30000000005</v>
      </c>
      <c r="H58" s="28"/>
    </row>
    <row r="59" spans="1:15" ht="15.75" x14ac:dyDescent="0.25">
      <c r="A59" s="89" t="s">
        <v>28</v>
      </c>
      <c r="B59" s="89"/>
      <c r="C59" s="89"/>
      <c r="D59" s="89"/>
      <c r="E59" s="89"/>
      <c r="F59" s="26">
        <f>F25+F57-F56</f>
        <v>418994.33207628131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51" zoomScaleNormal="100" workbookViewId="0">
      <selection activeCell="F62" sqref="F62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6" t="s">
        <v>76</v>
      </c>
      <c r="B1" s="96"/>
      <c r="C1" s="96"/>
      <c r="D1" s="96"/>
      <c r="E1" s="96"/>
      <c r="F1" s="96"/>
      <c r="G1" s="97"/>
    </row>
    <row r="2" spans="1:7" x14ac:dyDescent="0.2">
      <c r="A2" s="98" t="str">
        <f>'Иркутская 8'!A2:G2</f>
        <v>перед собственниками дома по адресу: ул. Иркутская 8</v>
      </c>
      <c r="B2" s="99"/>
      <c r="C2" s="99"/>
      <c r="D2" s="99"/>
      <c r="E2" s="99"/>
      <c r="F2" s="99"/>
      <c r="G2" s="99"/>
    </row>
    <row r="3" spans="1:7" hidden="1" x14ac:dyDescent="0.2">
      <c r="A3" s="100" t="s">
        <v>0</v>
      </c>
      <c r="B3" s="101"/>
      <c r="C3" s="101"/>
      <c r="D3" s="101"/>
      <c r="E3" s="2">
        <v>0</v>
      </c>
      <c r="F3" s="3" t="s">
        <v>1</v>
      </c>
    </row>
    <row r="4" spans="1:7" hidden="1" x14ac:dyDescent="0.2">
      <c r="A4" s="100" t="s">
        <v>2</v>
      </c>
      <c r="B4" s="101"/>
      <c r="C4" s="101"/>
      <c r="D4" s="101"/>
      <c r="E4" s="2"/>
      <c r="F4" s="3" t="s">
        <v>1</v>
      </c>
    </row>
    <row r="5" spans="1:7" hidden="1" x14ac:dyDescent="0.2">
      <c r="A5" s="100" t="s">
        <v>3</v>
      </c>
      <c r="B5" s="101"/>
      <c r="C5" s="101"/>
      <c r="D5" s="101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38"/>
      <c r="G6" s="1" t="str">
        <f>'Иркутская 8'!G6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11" t="s">
        <v>5</v>
      </c>
      <c r="B8" s="112"/>
      <c r="C8" s="112"/>
      <c r="D8" s="113"/>
      <c r="E8" s="14" t="s">
        <v>6</v>
      </c>
      <c r="F8" s="14" t="s">
        <v>7</v>
      </c>
      <c r="G8" s="15" t="str">
        <f>'Иркутская 8'!G8</f>
        <v>задолженность с нарастающим итогом с -01.08.2011г</v>
      </c>
    </row>
    <row r="9" spans="1:7" ht="15.75" x14ac:dyDescent="0.25">
      <c r="A9" s="114" t="s">
        <v>8</v>
      </c>
      <c r="B9" s="115"/>
      <c r="C9" s="115"/>
      <c r="D9" s="116"/>
      <c r="E9" s="16">
        <f>SUM(E10:E15)</f>
        <v>-1135.78</v>
      </c>
      <c r="F9" s="16">
        <f t="shared" ref="F9:G9" si="0">SUM(F10:F15)</f>
        <v>41671.340000000004</v>
      </c>
      <c r="G9" s="16">
        <f t="shared" si="0"/>
        <v>46272.35</v>
      </c>
    </row>
    <row r="10" spans="1:7" ht="15.75" x14ac:dyDescent="0.25">
      <c r="A10" s="102" t="s">
        <v>9</v>
      </c>
      <c r="B10" s="103"/>
      <c r="C10" s="103"/>
      <c r="D10" s="104"/>
      <c r="E10" s="17">
        <v>56.53</v>
      </c>
      <c r="F10" s="17">
        <v>28980.97</v>
      </c>
      <c r="G10" s="18">
        <v>30383.49</v>
      </c>
    </row>
    <row r="11" spans="1:7" ht="15.75" x14ac:dyDescent="0.25">
      <c r="A11" s="102" t="s">
        <v>10</v>
      </c>
      <c r="B11" s="103"/>
      <c r="C11" s="103"/>
      <c r="D11" s="104"/>
      <c r="E11" s="17">
        <v>0</v>
      </c>
      <c r="F11" s="17">
        <v>0</v>
      </c>
      <c r="G11" s="18">
        <v>1147.05</v>
      </c>
    </row>
    <row r="12" spans="1:7" ht="15.75" x14ac:dyDescent="0.25">
      <c r="A12" s="102" t="s">
        <v>11</v>
      </c>
      <c r="B12" s="103"/>
      <c r="C12" s="103"/>
      <c r="D12" s="104"/>
      <c r="E12" s="17">
        <v>-703.62</v>
      </c>
      <c r="F12" s="17">
        <v>2259.23</v>
      </c>
      <c r="G12" s="18">
        <v>4624.41</v>
      </c>
    </row>
    <row r="13" spans="1:7" ht="15.75" x14ac:dyDescent="0.25">
      <c r="A13" s="102" t="s">
        <v>12</v>
      </c>
      <c r="B13" s="103"/>
      <c r="C13" s="103"/>
      <c r="D13" s="104"/>
      <c r="E13" s="17">
        <v>-488.69</v>
      </c>
      <c r="F13" s="17">
        <v>5965.74</v>
      </c>
      <c r="G13" s="18">
        <v>10406.290000000001</v>
      </c>
    </row>
    <row r="14" spans="1:7" ht="15.75" x14ac:dyDescent="0.25">
      <c r="A14" s="95" t="s">
        <v>13</v>
      </c>
      <c r="B14" s="95"/>
      <c r="C14" s="95"/>
      <c r="D14" s="95"/>
      <c r="E14" s="17">
        <v>0</v>
      </c>
      <c r="F14" s="17">
        <v>4176.74</v>
      </c>
      <c r="G14" s="18">
        <v>-615.05999999999995</v>
      </c>
    </row>
    <row r="15" spans="1:7" ht="15.75" x14ac:dyDescent="0.25">
      <c r="A15" s="102" t="s">
        <v>68</v>
      </c>
      <c r="B15" s="103"/>
      <c r="C15" s="103"/>
      <c r="D15" s="104"/>
      <c r="E15" s="17">
        <v>0</v>
      </c>
      <c r="F15" s="17">
        <v>288.66000000000003</v>
      </c>
      <c r="G15" s="18">
        <v>326.17</v>
      </c>
    </row>
    <row r="16" spans="1:7" ht="15.75" hidden="1" x14ac:dyDescent="0.25">
      <c r="A16" s="105" t="s">
        <v>41</v>
      </c>
      <c r="B16" s="106"/>
      <c r="C16" s="106"/>
      <c r="D16" s="107"/>
      <c r="E16" s="16">
        <f>SUM(E17:E20)</f>
        <v>701360.40999999992</v>
      </c>
      <c r="F16" s="16">
        <f t="shared" ref="F16:G16" si="1">SUM(F17:F20)</f>
        <v>648846.99</v>
      </c>
      <c r="G16" s="16">
        <f t="shared" si="1"/>
        <v>180178.60999999996</v>
      </c>
    </row>
    <row r="17" spans="1:12" ht="45" customHeight="1" x14ac:dyDescent="0.25">
      <c r="A17" s="120" t="s">
        <v>78</v>
      </c>
      <c r="B17" s="121"/>
      <c r="C17" s="121"/>
      <c r="D17" s="122"/>
      <c r="E17" s="17">
        <v>666630.18999999994</v>
      </c>
      <c r="F17" s="17">
        <v>614506.35</v>
      </c>
      <c r="G17" s="18">
        <v>175974.37999999998</v>
      </c>
    </row>
    <row r="18" spans="1:12" ht="15.75" x14ac:dyDescent="0.25">
      <c r="A18" s="95" t="s">
        <v>55</v>
      </c>
      <c r="B18" s="95"/>
      <c r="C18" s="95"/>
      <c r="D18" s="95"/>
      <c r="E18" s="17">
        <v>976.9</v>
      </c>
      <c r="F18" s="17">
        <v>1046.4000000000001</v>
      </c>
      <c r="G18" s="18">
        <v>161.61000000000001</v>
      </c>
    </row>
    <row r="19" spans="1:12" ht="15.75" x14ac:dyDescent="0.25">
      <c r="A19" s="95" t="s">
        <v>56</v>
      </c>
      <c r="B19" s="95"/>
      <c r="C19" s="95"/>
      <c r="D19" s="95"/>
      <c r="E19" s="17">
        <v>903.72</v>
      </c>
      <c r="F19" s="17">
        <v>1147.05</v>
      </c>
      <c r="G19" s="18">
        <v>188.46</v>
      </c>
    </row>
    <row r="20" spans="1:12" ht="15.75" x14ac:dyDescent="0.25">
      <c r="A20" s="95" t="s">
        <v>57</v>
      </c>
      <c r="B20" s="95"/>
      <c r="C20" s="95"/>
      <c r="D20" s="95"/>
      <c r="E20" s="17">
        <v>32849.599999999999</v>
      </c>
      <c r="F20" s="17">
        <v>32147.19</v>
      </c>
      <c r="G20" s="18">
        <v>3854.16</v>
      </c>
    </row>
    <row r="21" spans="1:12" ht="15.75" x14ac:dyDescent="0.25">
      <c r="A21" s="94" t="s">
        <v>14</v>
      </c>
      <c r="B21" s="94"/>
      <c r="C21" s="94"/>
      <c r="D21" s="9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5" t="s">
        <v>15</v>
      </c>
      <c r="B22" s="95"/>
      <c r="C22" s="95"/>
      <c r="D22" s="95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0" t="s">
        <v>77</v>
      </c>
      <c r="B25" s="80"/>
      <c r="C25" s="80"/>
      <c r="D25" s="80"/>
      <c r="E25" s="80"/>
      <c r="F25" s="40">
        <f>'Иркутская 8(2020)'!F59</f>
        <v>418994.33207628131</v>
      </c>
      <c r="G25" s="19"/>
    </row>
    <row r="26" spans="1:12" x14ac:dyDescent="0.2">
      <c r="A26" s="74" t="s">
        <v>72</v>
      </c>
      <c r="B26" s="75"/>
      <c r="C26" s="75"/>
      <c r="D26" s="75"/>
      <c r="E26" s="76"/>
      <c r="F26" s="68">
        <f>SUM(F28:F32)</f>
        <v>167846.93897720883</v>
      </c>
    </row>
    <row r="27" spans="1:12" ht="56.45" customHeight="1" x14ac:dyDescent="0.2">
      <c r="A27" s="77"/>
      <c r="B27" s="78"/>
      <c r="C27" s="78"/>
      <c r="D27" s="78"/>
      <c r="E27" s="79"/>
      <c r="F27" s="69"/>
    </row>
    <row r="28" spans="1:12" ht="15.75" hidden="1" x14ac:dyDescent="0.25">
      <c r="A28" s="65" t="s">
        <v>16</v>
      </c>
      <c r="B28" s="66"/>
      <c r="C28" s="66"/>
      <c r="D28" s="66"/>
      <c r="E28" s="67"/>
      <c r="F28" s="25">
        <f>'[4]УК ВР декабрь нар'!W124</f>
        <v>10118.471892646263</v>
      </c>
      <c r="L28" s="41"/>
    </row>
    <row r="29" spans="1:12" ht="15.75" hidden="1" x14ac:dyDescent="0.25">
      <c r="A29" s="65" t="s">
        <v>31</v>
      </c>
      <c r="B29" s="66"/>
      <c r="C29" s="66"/>
      <c r="D29" s="66"/>
      <c r="E29" s="67"/>
      <c r="F29" s="25">
        <f>'[4]УК ВР декабрь нар'!X124</f>
        <v>2520.0399549093127</v>
      </c>
    </row>
    <row r="30" spans="1:12" ht="15.75" hidden="1" x14ac:dyDescent="0.25">
      <c r="A30" s="65" t="s">
        <v>18</v>
      </c>
      <c r="B30" s="66"/>
      <c r="C30" s="66"/>
      <c r="D30" s="66"/>
      <c r="E30" s="67"/>
      <c r="F30" s="25">
        <f>'[4]УК ВР декабрь нар'!Y124+'[4]УК ВР декабрь нар'!Z124+'[4]УК ВР декабрь нар'!DX124</f>
        <v>20323.1463</v>
      </c>
    </row>
    <row r="31" spans="1:12" ht="15.75" hidden="1" x14ac:dyDescent="0.25">
      <c r="A31" s="65" t="s">
        <v>19</v>
      </c>
      <c r="B31" s="66"/>
      <c r="C31" s="66"/>
      <c r="D31" s="66"/>
      <c r="E31" s="67"/>
      <c r="F31" s="25">
        <f>'[4]УК ВР декабрь нар'!AV124+'[4]УК ВР декабрь нар'!BM124+'[4]УК ВР декабрь нар'!BN124+'[4]УК ВР декабрь нар'!BO124+'[4]УК ВР декабрь нар'!BP124+'[4]УК ВР декабрь нар'!EG124+'[4]УК ВР декабрь нар'!EH124+'[4]УК ВР декабрь нар'!EI124+'[4]УК ВР декабрь нар'!EJ124</f>
        <v>94974.007499999992</v>
      </c>
    </row>
    <row r="32" spans="1:12" ht="15.75" hidden="1" x14ac:dyDescent="0.25">
      <c r="A32" s="71" t="s">
        <v>61</v>
      </c>
      <c r="B32" s="72"/>
      <c r="C32" s="72"/>
      <c r="D32" s="72"/>
      <c r="E32" s="73"/>
      <c r="F32" s="25">
        <f>'[4]УК ВР декабрь нар'!AY124</f>
        <v>39911.273329653275</v>
      </c>
    </row>
    <row r="33" spans="1:12" x14ac:dyDescent="0.2">
      <c r="A33" s="74" t="s">
        <v>73</v>
      </c>
      <c r="B33" s="75"/>
      <c r="C33" s="75"/>
      <c r="D33" s="75"/>
      <c r="E33" s="76"/>
      <c r="F33" s="68">
        <f>SUM(F35:F39)+104728.79</f>
        <v>226114.00979915273</v>
      </c>
    </row>
    <row r="34" spans="1:12" ht="94.9" customHeight="1" x14ac:dyDescent="0.2">
      <c r="A34" s="77"/>
      <c r="B34" s="78"/>
      <c r="C34" s="78"/>
      <c r="D34" s="78"/>
      <c r="E34" s="79"/>
      <c r="F34" s="69"/>
    </row>
    <row r="35" spans="1:12" ht="15.75" hidden="1" x14ac:dyDescent="0.25">
      <c r="A35" s="70" t="s">
        <v>16</v>
      </c>
      <c r="B35" s="70"/>
      <c r="C35" s="70"/>
      <c r="D35" s="70"/>
      <c r="E35" s="70"/>
      <c r="F35" s="25">
        <f>'[4]УК ВР декабрь нар'!CN124+'[4]УК ВР декабрь нар'!DU124</f>
        <v>62765.449502119227</v>
      </c>
      <c r="L35" s="41"/>
    </row>
    <row r="36" spans="1:12" ht="15.75" hidden="1" x14ac:dyDescent="0.25">
      <c r="A36" s="70" t="s">
        <v>31</v>
      </c>
      <c r="B36" s="70"/>
      <c r="C36" s="70"/>
      <c r="D36" s="70"/>
      <c r="E36" s="70"/>
      <c r="F36" s="25">
        <f>'[4]УК ВР декабрь нар'!CO124+'[4]УК ВР декабрь нар'!DV124</f>
        <v>15174.94275708249</v>
      </c>
    </row>
    <row r="37" spans="1:12" ht="15.75" hidden="1" x14ac:dyDescent="0.25">
      <c r="A37" s="70" t="s">
        <v>18</v>
      </c>
      <c r="B37" s="70"/>
      <c r="C37" s="70"/>
      <c r="D37" s="70"/>
      <c r="E37" s="70"/>
      <c r="F37" s="25">
        <f>'[4]УК ВР декабрь нар'!CP124+'[4]УК ВР декабрь нар'!DL124+'[4]УК ВР декабрь нар'!DP124+'[4]УК ВР декабрь нар'!DT124</f>
        <v>12844.398950000001</v>
      </c>
    </row>
    <row r="38" spans="1:12" ht="15.75" hidden="1" x14ac:dyDescent="0.25">
      <c r="A38" s="70" t="s">
        <v>19</v>
      </c>
      <c r="B38" s="70"/>
      <c r="C38" s="70"/>
      <c r="D38" s="70"/>
      <c r="E38" s="70"/>
      <c r="F38" s="25">
        <f>'[4]УК ВР декабрь нар'!DB124+'[4]УК ВР декабрь нар'!DY124+'[4]УК ВР декабрь нар'!DZ124+'[4]УК ВР декабрь нар'!EA124+'[4]УК ВР декабрь нар'!EB124+'[4]УК ВР декабрь нар'!EC124+'[4]УК ВР декабрь нар'!ED124+'[4]УК ВР декабрь нар'!EE124+'[4]УК ВР декабрь нар'!EF124</f>
        <v>3376.7999999999997</v>
      </c>
    </row>
    <row r="39" spans="1:12" ht="51" hidden="1" customHeight="1" x14ac:dyDescent="0.25">
      <c r="A39" s="71" t="s">
        <v>63</v>
      </c>
      <c r="B39" s="81"/>
      <c r="C39" s="81"/>
      <c r="D39" s="81"/>
      <c r="E39" s="82"/>
      <c r="F39" s="25">
        <f>'[4]УК ВР декабрь нар'!DG124+'[4]УК ВР декабрь нар'!EP124</f>
        <v>27223.628589951011</v>
      </c>
    </row>
    <row r="40" spans="1:12" ht="72" customHeight="1" x14ac:dyDescent="0.25">
      <c r="A40" s="83" t="s">
        <v>74</v>
      </c>
      <c r="B40" s="84"/>
      <c r="C40" s="84"/>
      <c r="D40" s="84"/>
      <c r="E40" s="85"/>
      <c r="F40" s="26">
        <f>SUM(F41:F49)</f>
        <v>276145.82459999993</v>
      </c>
    </row>
    <row r="41" spans="1:12" ht="15.75" hidden="1" x14ac:dyDescent="0.25">
      <c r="A41" s="86" t="s">
        <v>20</v>
      </c>
      <c r="B41" s="87"/>
      <c r="C41" s="87"/>
      <c r="D41" s="87"/>
      <c r="E41" s="88"/>
      <c r="F41" s="25">
        <f>'[4]УК ВР декабрь нар'!$EU124+'[4]УК ВР декабрь нар'!FV124+'[4]УК ВР декабрь нар'!EY124</f>
        <v>273028.86</v>
      </c>
      <c r="L41" s="41"/>
    </row>
    <row r="42" spans="1:12" ht="15.75" hidden="1" x14ac:dyDescent="0.25">
      <c r="A42" s="65" t="s">
        <v>31</v>
      </c>
      <c r="B42" s="66"/>
      <c r="C42" s="66"/>
      <c r="D42" s="66"/>
      <c r="E42" s="66"/>
      <c r="F42" s="25"/>
    </row>
    <row r="43" spans="1:12" ht="15.75" hidden="1" x14ac:dyDescent="0.25">
      <c r="A43" s="70" t="s">
        <v>21</v>
      </c>
      <c r="B43" s="70"/>
      <c r="C43" s="70"/>
      <c r="D43" s="70"/>
      <c r="E43" s="65"/>
      <c r="F43" s="25"/>
    </row>
    <row r="44" spans="1:12" ht="15.75" hidden="1" x14ac:dyDescent="0.25">
      <c r="A44" s="65" t="s">
        <v>17</v>
      </c>
      <c r="B44" s="66"/>
      <c r="C44" s="66"/>
      <c r="D44" s="66"/>
      <c r="E44" s="66"/>
      <c r="F44" s="25"/>
    </row>
    <row r="45" spans="1:12" ht="15.75" hidden="1" x14ac:dyDescent="0.25">
      <c r="A45" s="70" t="s">
        <v>22</v>
      </c>
      <c r="B45" s="70"/>
      <c r="C45" s="70"/>
      <c r="D45" s="70"/>
      <c r="E45" s="65"/>
      <c r="F45" s="25"/>
    </row>
    <row r="46" spans="1:12" ht="15.75" hidden="1" x14ac:dyDescent="0.25">
      <c r="A46" s="65" t="s">
        <v>17</v>
      </c>
      <c r="B46" s="66"/>
      <c r="C46" s="66"/>
      <c r="D46" s="66"/>
      <c r="E46" s="66"/>
      <c r="F46" s="25"/>
    </row>
    <row r="47" spans="1:12" ht="15.75" hidden="1" x14ac:dyDescent="0.25">
      <c r="A47" s="70" t="s">
        <v>18</v>
      </c>
      <c r="B47" s="70"/>
      <c r="C47" s="70"/>
      <c r="D47" s="70"/>
      <c r="E47" s="65"/>
      <c r="F47" s="25">
        <f>'[4]УК ВР декабрь нар'!EW124+'[4]УК ВР декабрь нар'!FA124+'[4]УК ВР декабрь нар'!FZ124</f>
        <v>2549.0853000000002</v>
      </c>
    </row>
    <row r="48" spans="1:12" ht="15.75" hidden="1" x14ac:dyDescent="0.25">
      <c r="A48" s="65" t="s">
        <v>19</v>
      </c>
      <c r="B48" s="66"/>
      <c r="C48" s="66"/>
      <c r="D48" s="66"/>
      <c r="E48" s="66"/>
      <c r="F48" s="25">
        <f>'[4]УК ВР декабрь нар'!FL124+'[4]УК ВР декабрь нар'!GG124</f>
        <v>567.87929999999994</v>
      </c>
    </row>
    <row r="49" spans="1:15" ht="15.75" hidden="1" x14ac:dyDescent="0.25">
      <c r="A49" s="71" t="s">
        <v>64</v>
      </c>
      <c r="B49" s="81"/>
      <c r="C49" s="81"/>
      <c r="D49" s="81"/>
      <c r="E49" s="82"/>
      <c r="F49" s="25">
        <f>'[4]УК ВР декабрь нар'!FS124+'[4]УК ВР декабрь нар'!GL124</f>
        <v>0</v>
      </c>
    </row>
    <row r="50" spans="1:15" ht="15.6" hidden="1" customHeight="1" x14ac:dyDescent="0.25">
      <c r="A50" s="83" t="s">
        <v>37</v>
      </c>
      <c r="B50" s="66"/>
      <c r="C50" s="66"/>
      <c r="D50" s="66"/>
      <c r="E50" s="67"/>
      <c r="F50" s="32"/>
    </row>
    <row r="51" spans="1:15" ht="15.75" x14ac:dyDescent="0.25">
      <c r="A51" s="90" t="s">
        <v>75</v>
      </c>
      <c r="B51" s="91"/>
      <c r="C51" s="91"/>
      <c r="D51" s="91"/>
      <c r="E51" s="92"/>
      <c r="F51" s="26">
        <f>F26+F33+F40+F50</f>
        <v>670106.77337636147</v>
      </c>
      <c r="G51" s="19"/>
      <c r="K51" s="19"/>
    </row>
    <row r="52" spans="1:15" ht="15.75" x14ac:dyDescent="0.25">
      <c r="A52" s="31" t="s">
        <v>66</v>
      </c>
      <c r="B52" s="43"/>
      <c r="C52" s="43"/>
      <c r="D52" s="43"/>
      <c r="E52" s="43"/>
      <c r="F52" s="26">
        <f>F53+F54+F55</f>
        <v>68332.570000000007</v>
      </c>
    </row>
    <row r="53" spans="1:15" ht="15.75" x14ac:dyDescent="0.25">
      <c r="A53" s="65" t="s">
        <v>23</v>
      </c>
      <c r="B53" s="66"/>
      <c r="C53" s="66"/>
      <c r="D53" s="66"/>
      <c r="E53" s="66"/>
      <c r="F53" s="25">
        <v>14942.77</v>
      </c>
    </row>
    <row r="54" spans="1:15" ht="15.75" x14ac:dyDescent="0.25">
      <c r="A54" s="65" t="s">
        <v>24</v>
      </c>
      <c r="B54" s="66"/>
      <c r="C54" s="66"/>
      <c r="D54" s="66"/>
      <c r="E54" s="66"/>
      <c r="F54" s="25">
        <v>53389.8</v>
      </c>
    </row>
    <row r="55" spans="1:15" ht="18" hidden="1" customHeight="1" x14ac:dyDescent="0.25">
      <c r="A55" s="86" t="s">
        <v>25</v>
      </c>
      <c r="B55" s="87"/>
      <c r="C55" s="87"/>
      <c r="D55" s="87"/>
      <c r="E55" s="88"/>
      <c r="F55" s="25">
        <v>0</v>
      </c>
    </row>
    <row r="56" spans="1:15" ht="15.75" x14ac:dyDescent="0.25">
      <c r="A56" s="93" t="s">
        <v>67</v>
      </c>
      <c r="B56" s="93"/>
      <c r="C56" s="93"/>
      <c r="D56" s="93"/>
      <c r="E56" s="93"/>
      <c r="F56" s="26">
        <f>F51+F52</f>
        <v>738439.34337636153</v>
      </c>
      <c r="N56" s="19"/>
      <c r="O56" s="19"/>
    </row>
    <row r="57" spans="1:15" ht="15.75" x14ac:dyDescent="0.25">
      <c r="A57" s="80" t="s">
        <v>26</v>
      </c>
      <c r="B57" s="80"/>
      <c r="C57" s="80"/>
      <c r="D57" s="80"/>
      <c r="E57" s="80"/>
      <c r="F57" s="27">
        <f>E17</f>
        <v>666630.18999999994</v>
      </c>
    </row>
    <row r="58" spans="1:15" ht="15.75" x14ac:dyDescent="0.25">
      <c r="A58" s="80" t="s">
        <v>27</v>
      </c>
      <c r="B58" s="80"/>
      <c r="C58" s="80"/>
      <c r="D58" s="80"/>
      <c r="E58" s="80"/>
      <c r="F58" s="26">
        <f>F17</f>
        <v>614506.35</v>
      </c>
      <c r="H58" s="28"/>
    </row>
    <row r="59" spans="1:15" ht="15.75" x14ac:dyDescent="0.25">
      <c r="A59" s="89" t="s">
        <v>28</v>
      </c>
      <c r="B59" s="89"/>
      <c r="C59" s="89"/>
      <c r="D59" s="89"/>
      <c r="E59" s="89"/>
      <c r="F59" s="26">
        <f>F25+F57-F56</f>
        <v>347185.17869991972</v>
      </c>
      <c r="H59" s="28"/>
      <c r="K59" s="19"/>
    </row>
    <row r="61" spans="1:15" ht="27.6" customHeight="1" x14ac:dyDescent="0.2">
      <c r="A61" s="123" t="s">
        <v>79</v>
      </c>
      <c r="B61" s="123"/>
      <c r="C61" s="123"/>
      <c r="D61" s="123"/>
      <c r="E61" s="123"/>
      <c r="F61" s="45">
        <f>F59-G17</f>
        <v>171210.79869991975</v>
      </c>
    </row>
    <row r="62" spans="1:15" x14ac:dyDescent="0.2">
      <c r="A62" s="46"/>
      <c r="B62" s="46"/>
      <c r="C62" s="46"/>
      <c r="D62" s="46"/>
      <c r="E62" s="45"/>
      <c r="F62" s="45"/>
    </row>
    <row r="63" spans="1:15" x14ac:dyDescent="0.2">
      <c r="A63" s="46" t="s">
        <v>29</v>
      </c>
      <c r="B63" s="46"/>
      <c r="C63" s="46"/>
      <c r="D63" s="46"/>
      <c r="E63" s="45"/>
      <c r="F63" s="45"/>
    </row>
  </sheetData>
  <mergeCells count="55"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4" zoomScale="90" zoomScaleNormal="90" workbookViewId="0">
      <selection activeCell="E23" sqref="E23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2" t="s">
        <v>80</v>
      </c>
      <c r="B1" s="142"/>
      <c r="C1" s="142"/>
      <c r="D1" s="142"/>
      <c r="E1" s="142"/>
      <c r="F1" s="142"/>
      <c r="G1" s="99"/>
      <c r="I1" s="47"/>
    </row>
    <row r="2" spans="1:9" ht="22.5" customHeight="1" x14ac:dyDescent="0.2">
      <c r="A2" s="142" t="str">
        <f>'Иркутская 8(2021)'!A2:G2</f>
        <v>перед собственниками дома по адресу: ул. Иркутская 8</v>
      </c>
      <c r="B2" s="99"/>
      <c r="C2" s="99"/>
      <c r="D2" s="99"/>
      <c r="E2" s="99"/>
      <c r="F2" s="99"/>
      <c r="G2" s="99"/>
      <c r="I2" s="47"/>
    </row>
    <row r="3" spans="1:9" hidden="1" x14ac:dyDescent="0.2">
      <c r="A3" s="143" t="s">
        <v>0</v>
      </c>
      <c r="B3" s="144"/>
      <c r="C3" s="144"/>
      <c r="D3" s="144"/>
      <c r="E3" s="48">
        <f>E4+E5</f>
        <v>18358.3</v>
      </c>
      <c r="F3" s="48" t="s">
        <v>1</v>
      </c>
      <c r="G3" s="48"/>
      <c r="I3" s="47"/>
    </row>
    <row r="4" spans="1:9" hidden="1" x14ac:dyDescent="0.2">
      <c r="A4" s="143" t="s">
        <v>2</v>
      </c>
      <c r="B4" s="144"/>
      <c r="C4" s="144"/>
      <c r="D4" s="144"/>
      <c r="E4" s="48">
        <f>'[5]2018'!E4</f>
        <v>17955.8</v>
      </c>
      <c r="F4" s="48" t="s">
        <v>1</v>
      </c>
      <c r="G4" s="48"/>
      <c r="I4" s="47"/>
    </row>
    <row r="5" spans="1:9" hidden="1" x14ac:dyDescent="0.2">
      <c r="A5" s="143" t="s">
        <v>3</v>
      </c>
      <c r="B5" s="144"/>
      <c r="C5" s="144"/>
      <c r="D5" s="144"/>
      <c r="E5" s="48">
        <f>'[5]2018'!E5</f>
        <v>402.5</v>
      </c>
      <c r="F5" s="48" t="s">
        <v>4</v>
      </c>
      <c r="G5" s="48"/>
      <c r="I5" s="47"/>
    </row>
    <row r="6" spans="1:9" ht="18.75" x14ac:dyDescent="0.2">
      <c r="A6" s="49"/>
      <c r="B6" s="50"/>
      <c r="C6" s="50"/>
      <c r="D6" s="50"/>
      <c r="E6" s="51" t="s">
        <v>50</v>
      </c>
      <c r="F6" s="48"/>
      <c r="G6" s="48"/>
      <c r="I6" s="47"/>
    </row>
    <row r="7" spans="1:9" ht="10.9" customHeight="1" x14ac:dyDescent="0.25">
      <c r="A7" s="8"/>
      <c r="B7" s="52"/>
      <c r="C7" s="10"/>
      <c r="D7" s="11"/>
      <c r="E7" s="53"/>
      <c r="F7" s="54"/>
      <c r="G7" s="45"/>
      <c r="H7" s="45"/>
      <c r="I7" s="47"/>
    </row>
    <row r="8" spans="1:9" ht="8.4499999999999993" customHeight="1" x14ac:dyDescent="0.25">
      <c r="A8" s="8"/>
      <c r="B8" s="9"/>
      <c r="C8" s="10"/>
      <c r="D8" s="11"/>
      <c r="E8" s="55"/>
      <c r="F8" s="54"/>
      <c r="G8" s="45"/>
    </row>
    <row r="9" spans="1:9" ht="38.25" x14ac:dyDescent="0.2">
      <c r="A9" s="139" t="s">
        <v>5</v>
      </c>
      <c r="B9" s="140"/>
      <c r="C9" s="140"/>
      <c r="D9" s="141"/>
      <c r="E9" s="56" t="s">
        <v>6</v>
      </c>
      <c r="F9" s="56" t="s">
        <v>7</v>
      </c>
      <c r="G9" s="57" t="s">
        <v>81</v>
      </c>
    </row>
    <row r="10" spans="1:9" ht="15.75" x14ac:dyDescent="0.25">
      <c r="A10" s="133" t="s">
        <v>8</v>
      </c>
      <c r="B10" s="134"/>
      <c r="C10" s="134"/>
      <c r="D10" s="135"/>
      <c r="E10" s="58">
        <f>SUM(E11:E16)</f>
        <v>-1660.95</v>
      </c>
      <c r="F10" s="58">
        <f>SUM(F11:F16)</f>
        <v>18552</v>
      </c>
      <c r="G10" s="58">
        <f>SUM(G11:G16)</f>
        <v>13619.25</v>
      </c>
    </row>
    <row r="11" spans="1:9" ht="15.75" x14ac:dyDescent="0.25">
      <c r="A11" s="125" t="s">
        <v>9</v>
      </c>
      <c r="B11" s="126"/>
      <c r="C11" s="126"/>
      <c r="D11" s="127"/>
      <c r="E11" s="18">
        <v>21.42</v>
      </c>
      <c r="F11" s="18">
        <v>12901.71</v>
      </c>
      <c r="G11" s="18">
        <v>11421.91</v>
      </c>
    </row>
    <row r="12" spans="1:9" ht="15.75" x14ac:dyDescent="0.25">
      <c r="A12" s="125" t="s">
        <v>10</v>
      </c>
      <c r="B12" s="126"/>
      <c r="C12" s="126"/>
      <c r="D12" s="127"/>
      <c r="E12" s="18">
        <v>0</v>
      </c>
      <c r="F12" s="18">
        <v>0</v>
      </c>
      <c r="G12" s="18">
        <v>-249.37</v>
      </c>
    </row>
    <row r="13" spans="1:9" ht="15.75" x14ac:dyDescent="0.25">
      <c r="A13" s="125" t="s">
        <v>11</v>
      </c>
      <c r="B13" s="126"/>
      <c r="C13" s="126"/>
      <c r="D13" s="127"/>
      <c r="E13" s="18">
        <v>-576.89</v>
      </c>
      <c r="F13" s="18">
        <v>1652.41</v>
      </c>
      <c r="G13" s="18">
        <v>1318.16</v>
      </c>
    </row>
    <row r="14" spans="1:9" ht="15.75" x14ac:dyDescent="0.25">
      <c r="A14" s="125" t="s">
        <v>12</v>
      </c>
      <c r="B14" s="126"/>
      <c r="C14" s="126"/>
      <c r="D14" s="127"/>
      <c r="E14" s="18">
        <v>-676.95</v>
      </c>
      <c r="F14" s="18">
        <v>4426.41</v>
      </c>
      <c r="G14" s="18">
        <v>3199.05</v>
      </c>
    </row>
    <row r="15" spans="1:9" ht="15.75" x14ac:dyDescent="0.25">
      <c r="A15" s="129" t="s">
        <v>13</v>
      </c>
      <c r="B15" s="129"/>
      <c r="C15" s="129"/>
      <c r="D15" s="129"/>
      <c r="E15" s="18">
        <v>-428.53</v>
      </c>
      <c r="F15" s="18">
        <v>-428.53</v>
      </c>
      <c r="G15" s="18">
        <v>-2303.9</v>
      </c>
    </row>
    <row r="16" spans="1:9" ht="15.75" x14ac:dyDescent="0.25">
      <c r="A16" s="125" t="s">
        <v>82</v>
      </c>
      <c r="B16" s="126"/>
      <c r="C16" s="126"/>
      <c r="D16" s="127"/>
      <c r="E16" s="18">
        <v>0</v>
      </c>
      <c r="F16" s="18">
        <v>0</v>
      </c>
      <c r="G16" s="18">
        <v>233.4</v>
      </c>
    </row>
    <row r="17" spans="1:10" ht="63.75" customHeight="1" x14ac:dyDescent="0.25">
      <c r="A17" s="136" t="s">
        <v>83</v>
      </c>
      <c r="B17" s="137"/>
      <c r="C17" s="137"/>
      <c r="D17" s="138"/>
      <c r="E17" s="18">
        <v>704436.5</v>
      </c>
      <c r="F17" s="18">
        <v>711505.59</v>
      </c>
      <c r="G17" s="18">
        <v>163067.54999999999</v>
      </c>
    </row>
    <row r="18" spans="1:10" ht="15.75" hidden="1" x14ac:dyDescent="0.25">
      <c r="A18" s="129" t="s">
        <v>84</v>
      </c>
      <c r="B18" s="129"/>
      <c r="C18" s="129"/>
      <c r="D18" s="129"/>
      <c r="E18" s="18"/>
      <c r="F18" s="18"/>
      <c r="G18" s="18"/>
      <c r="J18" s="19"/>
    </row>
    <row r="19" spans="1:10" ht="15.75" hidden="1" x14ac:dyDescent="0.25">
      <c r="A19" s="129" t="s">
        <v>85</v>
      </c>
      <c r="B19" s="129"/>
      <c r="C19" s="129"/>
      <c r="D19" s="129"/>
      <c r="E19" s="18"/>
      <c r="F19" s="18"/>
      <c r="G19" s="18"/>
    </row>
    <row r="20" spans="1:10" ht="15.75" hidden="1" x14ac:dyDescent="0.25">
      <c r="A20" s="129" t="s">
        <v>86</v>
      </c>
      <c r="B20" s="129"/>
      <c r="C20" s="129"/>
      <c r="D20" s="129"/>
      <c r="E20" s="18"/>
      <c r="F20" s="18"/>
      <c r="G20" s="18"/>
    </row>
    <row r="21" spans="1:10" ht="32.25" customHeight="1" x14ac:dyDescent="0.25">
      <c r="A21" s="130" t="s">
        <v>87</v>
      </c>
      <c r="B21" s="131"/>
      <c r="C21" s="131"/>
      <c r="D21" s="132"/>
      <c r="E21" s="59">
        <f>SUM(E22:E25)</f>
        <v>42795.6</v>
      </c>
      <c r="F21" s="59">
        <f t="shared" ref="F21:G21" si="0">SUM(F22:F25)</f>
        <v>38971.199999999997</v>
      </c>
      <c r="G21" s="59">
        <f t="shared" si="0"/>
        <v>7674.21</v>
      </c>
    </row>
    <row r="22" spans="1:10" ht="15.75" x14ac:dyDescent="0.25">
      <c r="A22" s="125" t="s">
        <v>55</v>
      </c>
      <c r="B22" s="126"/>
      <c r="C22" s="126"/>
      <c r="D22" s="127"/>
      <c r="E22" s="18">
        <v>676.79</v>
      </c>
      <c r="F22" s="18">
        <v>705.28</v>
      </c>
      <c r="G22" s="18">
        <v>119</v>
      </c>
    </row>
    <row r="23" spans="1:10" ht="15.75" x14ac:dyDescent="0.25">
      <c r="A23" s="125" t="s">
        <v>56</v>
      </c>
      <c r="B23" s="126"/>
      <c r="C23" s="126"/>
      <c r="D23" s="127"/>
      <c r="E23" s="18">
        <v>0</v>
      </c>
      <c r="F23" s="18">
        <v>117.17</v>
      </c>
      <c r="G23" s="18">
        <v>43.43</v>
      </c>
    </row>
    <row r="24" spans="1:10" ht="15.75" x14ac:dyDescent="0.25">
      <c r="A24" s="125" t="s">
        <v>57</v>
      </c>
      <c r="B24" s="126"/>
      <c r="C24" s="126"/>
      <c r="D24" s="127"/>
      <c r="E24" s="18">
        <v>41965.32</v>
      </c>
      <c r="F24" s="18">
        <v>38147.72</v>
      </c>
      <c r="G24" s="18">
        <v>7359.32</v>
      </c>
    </row>
    <row r="25" spans="1:10" ht="15.75" x14ac:dyDescent="0.25">
      <c r="A25" s="125" t="s">
        <v>88</v>
      </c>
      <c r="B25" s="126"/>
      <c r="C25" s="126"/>
      <c r="D25" s="127"/>
      <c r="E25" s="18">
        <v>153.49</v>
      </c>
      <c r="F25" s="18">
        <v>1.03</v>
      </c>
      <c r="G25" s="18">
        <v>152.46</v>
      </c>
    </row>
    <row r="26" spans="1:10" ht="15.75" hidden="1" x14ac:dyDescent="0.25">
      <c r="A26" s="128" t="s">
        <v>14</v>
      </c>
      <c r="B26" s="128"/>
      <c r="C26" s="128"/>
      <c r="D26" s="128"/>
      <c r="E26" s="58">
        <f>E27</f>
        <v>0</v>
      </c>
      <c r="F26" s="58">
        <f t="shared" ref="F26:G26" si="1">F27</f>
        <v>0</v>
      </c>
      <c r="G26" s="58">
        <f t="shared" si="1"/>
        <v>0</v>
      </c>
    </row>
    <row r="27" spans="1:10" ht="15.75" hidden="1" x14ac:dyDescent="0.25">
      <c r="A27" s="129" t="s">
        <v>15</v>
      </c>
      <c r="B27" s="129"/>
      <c r="C27" s="129"/>
      <c r="D27" s="129"/>
      <c r="E27" s="18"/>
      <c r="F27" s="18"/>
      <c r="G27" s="18"/>
      <c r="J27" s="19"/>
    </row>
    <row r="28" spans="1:10" ht="8.4499999999999993" customHeight="1" x14ac:dyDescent="0.25">
      <c r="A28" s="60"/>
      <c r="B28" s="60"/>
      <c r="C28" s="60"/>
      <c r="D28" s="60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0" t="s">
        <v>89</v>
      </c>
      <c r="B30" s="80"/>
      <c r="C30" s="80"/>
      <c r="D30" s="80"/>
      <c r="E30" s="80"/>
      <c r="F30" s="40">
        <f>'Иркутская 8(2021)'!F59</f>
        <v>347185.17869991972</v>
      </c>
      <c r="G30" s="61"/>
    </row>
    <row r="31" spans="1:10" x14ac:dyDescent="0.2">
      <c r="A31" s="74" t="s">
        <v>72</v>
      </c>
      <c r="B31" s="75"/>
      <c r="C31" s="75"/>
      <c r="D31" s="75"/>
      <c r="E31" s="76"/>
      <c r="F31" s="68">
        <f>SUM(F33:F37)</f>
        <v>17647.272848363049</v>
      </c>
      <c r="G31" s="1"/>
      <c r="H31" s="1"/>
    </row>
    <row r="32" spans="1:10" ht="67.150000000000006" customHeight="1" x14ac:dyDescent="0.2">
      <c r="A32" s="77"/>
      <c r="B32" s="78"/>
      <c r="C32" s="78"/>
      <c r="D32" s="78"/>
      <c r="E32" s="79"/>
      <c r="F32" s="69"/>
      <c r="G32" s="1"/>
      <c r="H32" s="1"/>
    </row>
    <row r="33" spans="1:12" ht="15.75" hidden="1" x14ac:dyDescent="0.25">
      <c r="A33" s="65" t="s">
        <v>16</v>
      </c>
      <c r="B33" s="66"/>
      <c r="C33" s="66"/>
      <c r="D33" s="66"/>
      <c r="E33" s="67"/>
      <c r="F33" s="25">
        <f>'[6]УК ВР декабрь нар'!W124+'[6]УК ВР декабрь нар'!EX124</f>
        <v>7556.6177219232886</v>
      </c>
      <c r="G33" s="1"/>
      <c r="H33" s="1"/>
      <c r="L33" s="41"/>
    </row>
    <row r="34" spans="1:12" ht="15.75" hidden="1" x14ac:dyDescent="0.25">
      <c r="A34" s="65" t="s">
        <v>31</v>
      </c>
      <c r="B34" s="66"/>
      <c r="C34" s="66"/>
      <c r="D34" s="66"/>
      <c r="E34" s="67"/>
      <c r="F34" s="25">
        <f>'[6]УК ВР декабрь нар'!X124+'[6]УК ВР декабрь нар'!EY124</f>
        <v>1759.7617658463159</v>
      </c>
      <c r="G34" s="1"/>
      <c r="H34" s="1"/>
    </row>
    <row r="35" spans="1:12" ht="15.75" hidden="1" x14ac:dyDescent="0.25">
      <c r="A35" s="65" t="s">
        <v>18</v>
      </c>
      <c r="B35" s="66"/>
      <c r="C35" s="66"/>
      <c r="D35" s="66"/>
      <c r="E35" s="67"/>
      <c r="F35" s="25">
        <f>'[6]УК ВР декабрь нар'!Y124+'[6]УК ВР декабрь нар'!EZ124+'[6]УК ВР декабрь нар'!FB124+'[6]УК ВР декабрь нар'!AW124</f>
        <v>93.328299999999999</v>
      </c>
      <c r="G35" s="1"/>
      <c r="H35" s="1"/>
    </row>
    <row r="36" spans="1:12" ht="15.75" hidden="1" x14ac:dyDescent="0.25">
      <c r="A36" s="65" t="s">
        <v>19</v>
      </c>
      <c r="B36" s="66"/>
      <c r="C36" s="66"/>
      <c r="D36" s="66"/>
      <c r="E36" s="67"/>
      <c r="F36" s="25">
        <f>'[6]УК ВР декабрь нар'!AV124+'[6]УК ВР декабрь нар'!FQ124</f>
        <v>1.2020684442512588E-8</v>
      </c>
      <c r="G36" s="1"/>
      <c r="H36" s="1"/>
    </row>
    <row r="37" spans="1:12" ht="15.75" hidden="1" x14ac:dyDescent="0.25">
      <c r="A37" s="71" t="s">
        <v>61</v>
      </c>
      <c r="B37" s="72"/>
      <c r="C37" s="72"/>
      <c r="D37" s="72"/>
      <c r="E37" s="73"/>
      <c r="F37" s="25">
        <f>'[6]УК ВР декабрь нар'!AY124+'[6]УК ВР декабрь нар'!FR124</f>
        <v>8237.5650605814262</v>
      </c>
      <c r="G37" s="1"/>
      <c r="H37" s="1"/>
    </row>
    <row r="38" spans="1:12" x14ac:dyDescent="0.2">
      <c r="A38" s="74" t="s">
        <v>73</v>
      </c>
      <c r="B38" s="75"/>
      <c r="C38" s="75"/>
      <c r="D38" s="75"/>
      <c r="E38" s="76"/>
      <c r="F38" s="68">
        <f>SUM(F40:F44)+92669.58</f>
        <v>282131.09206001495</v>
      </c>
      <c r="G38" s="1"/>
      <c r="H38" s="1"/>
    </row>
    <row r="39" spans="1:12" ht="94.9" customHeight="1" x14ac:dyDescent="0.2">
      <c r="A39" s="77"/>
      <c r="B39" s="78"/>
      <c r="C39" s="78"/>
      <c r="D39" s="78"/>
      <c r="E39" s="79"/>
      <c r="F39" s="69"/>
      <c r="G39" s="1"/>
      <c r="H39" s="1"/>
    </row>
    <row r="40" spans="1:12" ht="15.75" hidden="1" x14ac:dyDescent="0.25">
      <c r="A40" s="70" t="s">
        <v>16</v>
      </c>
      <c r="B40" s="70"/>
      <c r="C40" s="70"/>
      <c r="D40" s="70"/>
      <c r="E40" s="70"/>
      <c r="F40" s="25">
        <f>'[6]УК ВР декабрь нар'!CQ124+'[6]УК ВР декабрь нар'!DX124</f>
        <v>84270.775954700832</v>
      </c>
      <c r="G40" s="1"/>
      <c r="H40" s="1"/>
      <c r="L40" s="41"/>
    </row>
    <row r="41" spans="1:12" ht="15.75" hidden="1" x14ac:dyDescent="0.25">
      <c r="A41" s="70" t="s">
        <v>31</v>
      </c>
      <c r="B41" s="70"/>
      <c r="C41" s="70"/>
      <c r="D41" s="70"/>
      <c r="E41" s="70"/>
      <c r="F41" s="25">
        <f>'[6]УК ВР декабрь нар'!CR124+'[6]УК ВР декабрь нар'!DY124</f>
        <v>19703.0688403073</v>
      </c>
      <c r="G41" s="1"/>
      <c r="H41" s="1"/>
    </row>
    <row r="42" spans="1:12" ht="15.75" hidden="1" x14ac:dyDescent="0.25">
      <c r="A42" s="70" t="s">
        <v>18</v>
      </c>
      <c r="B42" s="70"/>
      <c r="C42" s="70"/>
      <c r="D42" s="70"/>
      <c r="E42" s="70"/>
      <c r="F42" s="25">
        <f>'[6]УК ВР декабрь нар'!DZ124+'[6]УК ВР декабрь нар'!EA124+'[6]УК ВР декабрь нар'!CS124</f>
        <v>26280.334677755407</v>
      </c>
      <c r="G42" s="1"/>
      <c r="H42" s="1"/>
    </row>
    <row r="43" spans="1:12" ht="15.75" hidden="1" x14ac:dyDescent="0.25">
      <c r="A43" s="70" t="s">
        <v>19</v>
      </c>
      <c r="B43" s="70"/>
      <c r="C43" s="70"/>
      <c r="D43" s="70"/>
      <c r="E43" s="70"/>
      <c r="F43" s="25">
        <f>'[6]УК ВР декабрь нар'!DE124+'[6]УК ВР декабрь нар'!ET124</f>
        <v>19295.999999999996</v>
      </c>
      <c r="G43" s="1"/>
      <c r="H43" s="1"/>
    </row>
    <row r="44" spans="1:12" ht="51" hidden="1" customHeight="1" x14ac:dyDescent="0.25">
      <c r="A44" s="71" t="s">
        <v>63</v>
      </c>
      <c r="B44" s="81"/>
      <c r="C44" s="81"/>
      <c r="D44" s="81"/>
      <c r="E44" s="82"/>
      <c r="F44" s="25">
        <f>'[6]УК ВР декабрь нар'!DI124+'[6]УК ВР декабрь нар'!EU124</f>
        <v>39911.332587251403</v>
      </c>
      <c r="G44" s="1"/>
      <c r="H44" s="1"/>
    </row>
    <row r="45" spans="1:12" ht="63.6" customHeight="1" x14ac:dyDescent="0.25">
      <c r="A45" s="83" t="s">
        <v>74</v>
      </c>
      <c r="B45" s="84"/>
      <c r="C45" s="84"/>
      <c r="D45" s="84"/>
      <c r="E45" s="85"/>
      <c r="F45" s="26">
        <f>SUM(F46:F54)</f>
        <v>273646.56315</v>
      </c>
      <c r="G45" s="1"/>
      <c r="H45" s="1"/>
    </row>
    <row r="46" spans="1:12" ht="15.75" hidden="1" x14ac:dyDescent="0.25">
      <c r="A46" s="86" t="s">
        <v>20</v>
      </c>
      <c r="B46" s="87"/>
      <c r="C46" s="87"/>
      <c r="D46" s="87"/>
      <c r="E46" s="88"/>
      <c r="F46" s="25">
        <f>'[6]УК ВР декабрь нар'!GH124</f>
        <v>273028.86</v>
      </c>
      <c r="G46" s="1"/>
      <c r="H46" s="1"/>
      <c r="L46" s="41"/>
    </row>
    <row r="47" spans="1:12" ht="15.75" hidden="1" x14ac:dyDescent="0.25">
      <c r="A47" s="65" t="s">
        <v>31</v>
      </c>
      <c r="B47" s="66"/>
      <c r="C47" s="66"/>
      <c r="D47" s="66"/>
      <c r="E47" s="66"/>
      <c r="F47" s="25"/>
      <c r="G47" s="1"/>
      <c r="H47" s="1"/>
    </row>
    <row r="48" spans="1:12" ht="15.75" hidden="1" x14ac:dyDescent="0.25">
      <c r="A48" s="70" t="s">
        <v>21</v>
      </c>
      <c r="B48" s="70"/>
      <c r="C48" s="70"/>
      <c r="D48" s="70"/>
      <c r="E48" s="65"/>
      <c r="F48" s="25"/>
      <c r="G48" s="1"/>
      <c r="H48" s="1"/>
    </row>
    <row r="49" spans="1:15" ht="15.75" hidden="1" x14ac:dyDescent="0.25">
      <c r="A49" s="65" t="s">
        <v>17</v>
      </c>
      <c r="B49" s="66"/>
      <c r="C49" s="66"/>
      <c r="D49" s="66"/>
      <c r="E49" s="66"/>
      <c r="F49" s="25"/>
      <c r="G49" s="1"/>
      <c r="H49" s="1"/>
    </row>
    <row r="50" spans="1:15" ht="15.75" hidden="1" x14ac:dyDescent="0.25">
      <c r="A50" s="70" t="s">
        <v>22</v>
      </c>
      <c r="B50" s="70"/>
      <c r="C50" s="70"/>
      <c r="D50" s="70"/>
      <c r="E50" s="65"/>
      <c r="F50" s="25"/>
      <c r="G50" s="1"/>
      <c r="H50" s="1"/>
    </row>
    <row r="51" spans="1:15" ht="15.75" hidden="1" x14ac:dyDescent="0.25">
      <c r="A51" s="65" t="s">
        <v>17</v>
      </c>
      <c r="B51" s="66"/>
      <c r="C51" s="66"/>
      <c r="D51" s="66"/>
      <c r="E51" s="66"/>
      <c r="F51" s="25"/>
      <c r="G51" s="1"/>
      <c r="H51" s="1"/>
    </row>
    <row r="52" spans="1:15" ht="15.75" hidden="1" x14ac:dyDescent="0.25">
      <c r="A52" s="70" t="s">
        <v>18</v>
      </c>
      <c r="B52" s="70"/>
      <c r="C52" s="70"/>
      <c r="D52" s="70"/>
      <c r="E52" s="65"/>
      <c r="F52" s="25"/>
      <c r="G52" s="1"/>
      <c r="H52" s="1"/>
    </row>
    <row r="53" spans="1:15" ht="15.75" hidden="1" x14ac:dyDescent="0.25">
      <c r="A53" s="65" t="s">
        <v>19</v>
      </c>
      <c r="B53" s="66"/>
      <c r="C53" s="66"/>
      <c r="D53" s="66"/>
      <c r="E53" s="66"/>
      <c r="F53" s="25">
        <f>'[6]УК ВР декабрь нар'!GK124+'[6]УК ВР декабрь нар'!GL124+'[6]УК ВР декабрь нар'!GN124+'[6]УК ВР декабрь нар'!GO124+'[6]УК ВР декабрь нар'!GP124+'[6]УК ВР декабрь нар'!GQ124+'[6]УК ВР декабрь нар'!GR124+'[6]УК ВР декабрь нар'!GS124+'[6]УК ВР декабрь нар'!GT124+'[6]УК ВР декабрь нар'!GU124+'[6]УК ВР декабрь нар'!GV124</f>
        <v>617.70315000000005</v>
      </c>
      <c r="G53" s="1"/>
      <c r="H53" s="1"/>
    </row>
    <row r="54" spans="1:15" ht="15.75" hidden="1" x14ac:dyDescent="0.25">
      <c r="A54" s="71" t="s">
        <v>64</v>
      </c>
      <c r="B54" s="81"/>
      <c r="C54" s="81"/>
      <c r="D54" s="81"/>
      <c r="E54" s="82"/>
      <c r="F54" s="25"/>
      <c r="G54" s="1"/>
      <c r="H54" s="1"/>
    </row>
    <row r="55" spans="1:15" ht="15.6" hidden="1" customHeight="1" x14ac:dyDescent="0.25">
      <c r="A55" s="83" t="s">
        <v>37</v>
      </c>
      <c r="B55" s="66"/>
      <c r="C55" s="66"/>
      <c r="D55" s="66"/>
      <c r="E55" s="67"/>
      <c r="F55" s="32"/>
      <c r="G55" s="1"/>
      <c r="H55" s="1"/>
    </row>
    <row r="56" spans="1:15" ht="15.75" x14ac:dyDescent="0.25">
      <c r="A56" s="90" t="s">
        <v>75</v>
      </c>
      <c r="B56" s="91"/>
      <c r="C56" s="91"/>
      <c r="D56" s="91"/>
      <c r="E56" s="92"/>
      <c r="F56" s="26">
        <f>F31+F38+F45+F55</f>
        <v>573424.92805837793</v>
      </c>
      <c r="H56" s="1"/>
      <c r="K56" s="19"/>
    </row>
    <row r="57" spans="1:15" ht="15.75" x14ac:dyDescent="0.25">
      <c r="A57" s="31" t="s">
        <v>66</v>
      </c>
      <c r="B57" s="44"/>
      <c r="C57" s="44"/>
      <c r="D57" s="44"/>
      <c r="E57" s="44"/>
      <c r="F57" s="26">
        <f>F58+F59+F60</f>
        <v>68102.7</v>
      </c>
      <c r="G57" s="1"/>
      <c r="H57" s="1"/>
    </row>
    <row r="58" spans="1:15" ht="15.75" x14ac:dyDescent="0.25">
      <c r="A58" s="65" t="s">
        <v>23</v>
      </c>
      <c r="B58" s="66"/>
      <c r="C58" s="66"/>
      <c r="D58" s="66"/>
      <c r="E58" s="66"/>
      <c r="F58" s="25">
        <v>18073.61</v>
      </c>
      <c r="G58" s="1"/>
      <c r="H58" s="1"/>
    </row>
    <row r="59" spans="1:15" ht="15.75" x14ac:dyDescent="0.25">
      <c r="A59" s="65" t="s">
        <v>24</v>
      </c>
      <c r="B59" s="66"/>
      <c r="C59" s="66"/>
      <c r="D59" s="66"/>
      <c r="E59" s="66"/>
      <c r="F59" s="25">
        <v>50029.09</v>
      </c>
      <c r="G59" s="1"/>
      <c r="H59" s="1"/>
    </row>
    <row r="60" spans="1:15" ht="18" hidden="1" customHeight="1" x14ac:dyDescent="0.25">
      <c r="A60" s="86" t="s">
        <v>25</v>
      </c>
      <c r="B60" s="87"/>
      <c r="C60" s="87"/>
      <c r="D60" s="87"/>
      <c r="E60" s="88"/>
      <c r="F60" s="25">
        <v>0</v>
      </c>
      <c r="G60" s="1"/>
      <c r="H60" s="1"/>
    </row>
    <row r="61" spans="1:15" ht="15.75" x14ac:dyDescent="0.25">
      <c r="A61" s="93" t="s">
        <v>67</v>
      </c>
      <c r="B61" s="93"/>
      <c r="C61" s="93"/>
      <c r="D61" s="93"/>
      <c r="E61" s="93"/>
      <c r="F61" s="26">
        <f>F56+F57</f>
        <v>641527.62805837789</v>
      </c>
      <c r="G61" s="1"/>
      <c r="H61" s="1"/>
      <c r="N61" s="19"/>
      <c r="O61" s="19"/>
    </row>
    <row r="62" spans="1:15" ht="15.75" x14ac:dyDescent="0.25">
      <c r="A62" s="80" t="s">
        <v>26</v>
      </c>
      <c r="B62" s="80"/>
      <c r="C62" s="80"/>
      <c r="D62" s="80"/>
      <c r="E62" s="80"/>
      <c r="F62" s="27">
        <f>E17</f>
        <v>704436.5</v>
      </c>
      <c r="G62" s="1"/>
      <c r="H62" s="1"/>
    </row>
    <row r="63" spans="1:15" ht="15.75" x14ac:dyDescent="0.25">
      <c r="A63" s="80" t="s">
        <v>27</v>
      </c>
      <c r="B63" s="80"/>
      <c r="C63" s="80"/>
      <c r="D63" s="80"/>
      <c r="E63" s="80"/>
      <c r="F63" s="26">
        <f>F17</f>
        <v>711505.59</v>
      </c>
      <c r="G63" s="1"/>
      <c r="H63" s="28"/>
    </row>
    <row r="64" spans="1:15" ht="15.75" x14ac:dyDescent="0.25">
      <c r="A64" s="89" t="s">
        <v>90</v>
      </c>
      <c r="B64" s="89"/>
      <c r="C64" s="89"/>
      <c r="D64" s="89"/>
      <c r="E64" s="89"/>
      <c r="F64" s="26">
        <f>F30+F62-F61</f>
        <v>410094.05064154183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4" t="s">
        <v>91</v>
      </c>
      <c r="B68" s="124"/>
      <c r="C68" s="124"/>
      <c r="D68" s="124"/>
      <c r="E68" s="124"/>
      <c r="F68" s="54">
        <f>F64-G17</f>
        <v>247026.50064154185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21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2" t="s">
        <v>92</v>
      </c>
      <c r="B1" s="142"/>
      <c r="C1" s="142"/>
      <c r="D1" s="142"/>
      <c r="E1" s="142"/>
      <c r="F1" s="142"/>
      <c r="G1" s="99"/>
      <c r="I1" s="47"/>
    </row>
    <row r="2" spans="1:9" ht="22.5" customHeight="1" x14ac:dyDescent="0.2">
      <c r="A2" s="142" t="str">
        <f>'Иркутская 8(2022)'!A2:G2</f>
        <v>перед собственниками дома по адресу: ул. Иркутская 8</v>
      </c>
      <c r="B2" s="99"/>
      <c r="C2" s="99"/>
      <c r="D2" s="99"/>
      <c r="E2" s="99"/>
      <c r="F2" s="99"/>
      <c r="G2" s="99"/>
      <c r="I2" s="47"/>
    </row>
    <row r="3" spans="1:9" hidden="1" x14ac:dyDescent="0.2">
      <c r="A3" s="143" t="s">
        <v>0</v>
      </c>
      <c r="B3" s="144"/>
      <c r="C3" s="144"/>
      <c r="D3" s="144"/>
      <c r="E3" s="48">
        <f>E4+E5</f>
        <v>18358.3</v>
      </c>
      <c r="F3" s="48" t="s">
        <v>1</v>
      </c>
      <c r="G3" s="48"/>
      <c r="I3" s="47"/>
    </row>
    <row r="4" spans="1:9" hidden="1" x14ac:dyDescent="0.2">
      <c r="A4" s="143" t="s">
        <v>2</v>
      </c>
      <c r="B4" s="144"/>
      <c r="C4" s="144"/>
      <c r="D4" s="144"/>
      <c r="E4" s="48">
        <f>'[5]2018'!E4</f>
        <v>17955.8</v>
      </c>
      <c r="F4" s="48" t="s">
        <v>1</v>
      </c>
      <c r="G4" s="48"/>
      <c r="I4" s="47"/>
    </row>
    <row r="5" spans="1:9" hidden="1" x14ac:dyDescent="0.2">
      <c r="A5" s="143" t="s">
        <v>3</v>
      </c>
      <c r="B5" s="144"/>
      <c r="C5" s="144"/>
      <c r="D5" s="144"/>
      <c r="E5" s="48">
        <f>'[5]2018'!E5</f>
        <v>402.5</v>
      </c>
      <c r="F5" s="48" t="s">
        <v>4</v>
      </c>
      <c r="G5" s="48"/>
      <c r="I5" s="47"/>
    </row>
    <row r="6" spans="1:9" ht="18.75" x14ac:dyDescent="0.2">
      <c r="A6" s="63"/>
      <c r="B6" s="64"/>
      <c r="C6" s="64"/>
      <c r="D6" s="64"/>
      <c r="E6" s="51" t="s">
        <v>50</v>
      </c>
      <c r="F6" s="48"/>
      <c r="G6" s="48"/>
      <c r="I6" s="47"/>
    </row>
    <row r="7" spans="1:9" ht="10.9" customHeight="1" x14ac:dyDescent="0.25">
      <c r="A7" s="8"/>
      <c r="B7" s="52"/>
      <c r="C7" s="10"/>
      <c r="D7" s="11"/>
      <c r="E7" s="53"/>
      <c r="F7" s="54"/>
      <c r="G7" s="45"/>
      <c r="H7" s="45"/>
      <c r="I7" s="47"/>
    </row>
    <row r="8" spans="1:9" ht="8.4499999999999993" customHeight="1" x14ac:dyDescent="0.25">
      <c r="A8" s="8"/>
      <c r="B8" s="9"/>
      <c r="C8" s="10"/>
      <c r="D8" s="11"/>
      <c r="E8" s="55"/>
      <c r="F8" s="54"/>
      <c r="G8" s="45"/>
    </row>
    <row r="9" spans="1:9" ht="38.25" x14ac:dyDescent="0.2">
      <c r="A9" s="139" t="s">
        <v>5</v>
      </c>
      <c r="B9" s="140"/>
      <c r="C9" s="140"/>
      <c r="D9" s="141"/>
      <c r="E9" s="56" t="s">
        <v>6</v>
      </c>
      <c r="F9" s="56" t="s">
        <v>7</v>
      </c>
      <c r="G9" s="57" t="s">
        <v>81</v>
      </c>
    </row>
    <row r="10" spans="1:9" ht="15.75" x14ac:dyDescent="0.25">
      <c r="A10" s="133" t="s">
        <v>8</v>
      </c>
      <c r="B10" s="134"/>
      <c r="C10" s="134"/>
      <c r="D10" s="135"/>
      <c r="E10" s="58">
        <f>SUM(E11:E16)</f>
        <v>-138.75</v>
      </c>
      <c r="F10" s="58">
        <f>SUM(F11:F16)</f>
        <v>1368.04</v>
      </c>
      <c r="G10" s="58">
        <f>SUM(G11:G16)</f>
        <v>-311840.28999999998</v>
      </c>
    </row>
    <row r="11" spans="1:9" ht="15.75" x14ac:dyDescent="0.25">
      <c r="A11" s="125" t="s">
        <v>9</v>
      </c>
      <c r="B11" s="126"/>
      <c r="C11" s="126"/>
      <c r="D11" s="127"/>
      <c r="E11" s="18">
        <v>0</v>
      </c>
      <c r="F11" s="18">
        <v>21.42</v>
      </c>
      <c r="G11" s="18">
        <v>11400.49</v>
      </c>
    </row>
    <row r="12" spans="1:9" ht="15.75" x14ac:dyDescent="0.25">
      <c r="A12" s="125" t="s">
        <v>10</v>
      </c>
      <c r="B12" s="126"/>
      <c r="C12" s="126"/>
      <c r="D12" s="127"/>
      <c r="E12" s="18">
        <v>0</v>
      </c>
      <c r="F12" s="18">
        <v>0</v>
      </c>
      <c r="G12" s="18">
        <v>-249.37</v>
      </c>
    </row>
    <row r="13" spans="1:9" ht="15.75" x14ac:dyDescent="0.25">
      <c r="A13" s="125" t="s">
        <v>11</v>
      </c>
      <c r="B13" s="126"/>
      <c r="C13" s="126"/>
      <c r="D13" s="127"/>
      <c r="E13" s="18">
        <v>-57.9</v>
      </c>
      <c r="F13" s="18">
        <v>95.92</v>
      </c>
      <c r="G13" s="18">
        <v>1164.3399999999999</v>
      </c>
    </row>
    <row r="14" spans="1:9" ht="15.75" x14ac:dyDescent="0.25">
      <c r="A14" s="125" t="s">
        <v>12</v>
      </c>
      <c r="B14" s="126"/>
      <c r="C14" s="126"/>
      <c r="D14" s="127"/>
      <c r="E14" s="18">
        <v>-80.849999999999994</v>
      </c>
      <c r="F14" s="18">
        <v>282.35000000000002</v>
      </c>
      <c r="G14" s="18">
        <v>2835.85</v>
      </c>
    </row>
    <row r="15" spans="1:9" ht="15.75" x14ac:dyDescent="0.25">
      <c r="A15" s="129" t="s">
        <v>93</v>
      </c>
      <c r="B15" s="129"/>
      <c r="C15" s="129"/>
      <c r="D15" s="129"/>
      <c r="E15" s="18">
        <v>0</v>
      </c>
      <c r="F15" s="18">
        <v>968.35</v>
      </c>
      <c r="G15" s="18">
        <v>-327225</v>
      </c>
    </row>
    <row r="16" spans="1:9" ht="15.75" x14ac:dyDescent="0.25">
      <c r="A16" s="125" t="s">
        <v>82</v>
      </c>
      <c r="B16" s="126"/>
      <c r="C16" s="126"/>
      <c r="D16" s="127"/>
      <c r="E16" s="18">
        <v>0</v>
      </c>
      <c r="F16" s="18">
        <v>0</v>
      </c>
      <c r="G16" s="18">
        <v>233.4</v>
      </c>
    </row>
    <row r="17" spans="1:10" ht="63.75" customHeight="1" x14ac:dyDescent="0.25">
      <c r="A17" s="145" t="s">
        <v>83</v>
      </c>
      <c r="B17" s="146"/>
      <c r="C17" s="146"/>
      <c r="D17" s="147"/>
      <c r="E17" s="18">
        <v>834294.36</v>
      </c>
      <c r="F17" s="18">
        <v>812727.62</v>
      </c>
      <c r="G17" s="18">
        <v>184556.41</v>
      </c>
    </row>
    <row r="18" spans="1:10" ht="15.75" hidden="1" x14ac:dyDescent="0.25">
      <c r="A18" s="129" t="s">
        <v>84</v>
      </c>
      <c r="B18" s="129"/>
      <c r="C18" s="129"/>
      <c r="D18" s="129"/>
      <c r="E18" s="18"/>
      <c r="F18" s="18"/>
      <c r="G18" s="18"/>
      <c r="J18" s="19"/>
    </row>
    <row r="19" spans="1:10" ht="15.75" hidden="1" x14ac:dyDescent="0.25">
      <c r="A19" s="129" t="s">
        <v>85</v>
      </c>
      <c r="B19" s="129"/>
      <c r="C19" s="129"/>
      <c r="D19" s="129"/>
      <c r="E19" s="18"/>
      <c r="F19" s="18"/>
      <c r="G19" s="18"/>
    </row>
    <row r="20" spans="1:10" ht="15.75" hidden="1" x14ac:dyDescent="0.25">
      <c r="A20" s="129" t="s">
        <v>86</v>
      </c>
      <c r="B20" s="129"/>
      <c r="C20" s="129"/>
      <c r="D20" s="129"/>
      <c r="E20" s="18"/>
      <c r="F20" s="18"/>
      <c r="G20" s="18"/>
    </row>
    <row r="21" spans="1:10" ht="32.25" customHeight="1" x14ac:dyDescent="0.25">
      <c r="A21" s="130" t="s">
        <v>87</v>
      </c>
      <c r="B21" s="131"/>
      <c r="C21" s="131"/>
      <c r="D21" s="132"/>
      <c r="E21" s="59">
        <f>SUM(E22:E25)</f>
        <v>50628.25</v>
      </c>
      <c r="F21" s="59">
        <f>SUM(F22:F25)</f>
        <v>55096.759999999995</v>
      </c>
      <c r="G21" s="59">
        <f>SUM(G22:G25)</f>
        <v>3205.7000000000003</v>
      </c>
    </row>
    <row r="22" spans="1:10" ht="15.75" x14ac:dyDescent="0.25">
      <c r="A22" s="125" t="s">
        <v>94</v>
      </c>
      <c r="B22" s="126"/>
      <c r="C22" s="126"/>
      <c r="D22" s="127"/>
      <c r="E22" s="18">
        <v>780.24</v>
      </c>
      <c r="F22" s="18">
        <v>765.82</v>
      </c>
      <c r="G22" s="18">
        <v>133.41999999999999</v>
      </c>
    </row>
    <row r="23" spans="1:10" ht="15.75" x14ac:dyDescent="0.25">
      <c r="A23" s="125" t="s">
        <v>95</v>
      </c>
      <c r="B23" s="126"/>
      <c r="C23" s="126"/>
      <c r="D23" s="127"/>
      <c r="E23" s="18">
        <v>0</v>
      </c>
      <c r="F23" s="18">
        <v>31.95</v>
      </c>
      <c r="G23" s="18">
        <v>11.48</v>
      </c>
    </row>
    <row r="24" spans="1:10" ht="15.75" x14ac:dyDescent="0.25">
      <c r="A24" s="125" t="s">
        <v>57</v>
      </c>
      <c r="B24" s="126"/>
      <c r="C24" s="126"/>
      <c r="D24" s="127"/>
      <c r="E24" s="18">
        <v>49344.01</v>
      </c>
      <c r="F24" s="18">
        <v>53721.81</v>
      </c>
      <c r="G24" s="18">
        <v>2981.52</v>
      </c>
    </row>
    <row r="25" spans="1:10" ht="15.75" x14ac:dyDescent="0.25">
      <c r="A25" s="125" t="s">
        <v>88</v>
      </c>
      <c r="B25" s="126"/>
      <c r="C25" s="126"/>
      <c r="D25" s="127"/>
      <c r="E25" s="18">
        <v>504</v>
      </c>
      <c r="F25" s="18">
        <v>577.17999999999995</v>
      </c>
      <c r="G25" s="18">
        <v>79.28</v>
      </c>
    </row>
    <row r="26" spans="1:10" ht="15.75" hidden="1" x14ac:dyDescent="0.25">
      <c r="A26" s="128" t="s">
        <v>14</v>
      </c>
      <c r="B26" s="128"/>
      <c r="C26" s="128"/>
      <c r="D26" s="128"/>
      <c r="E26" s="58">
        <f>E27</f>
        <v>0</v>
      </c>
      <c r="F26" s="58">
        <f>F27</f>
        <v>0</v>
      </c>
      <c r="G26" s="58">
        <f>G27</f>
        <v>0</v>
      </c>
    </row>
    <row r="27" spans="1:10" ht="15.75" hidden="1" x14ac:dyDescent="0.25">
      <c r="A27" s="129" t="s">
        <v>15</v>
      </c>
      <c r="B27" s="129"/>
      <c r="C27" s="129"/>
      <c r="D27" s="129"/>
      <c r="E27" s="18"/>
      <c r="F27" s="18"/>
      <c r="G27" s="18"/>
      <c r="J27" s="19"/>
    </row>
    <row r="28" spans="1:10" ht="8.4499999999999993" customHeight="1" x14ac:dyDescent="0.25">
      <c r="A28" s="60"/>
      <c r="B28" s="60"/>
      <c r="C28" s="60"/>
      <c r="D28" s="60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0" t="s">
        <v>96</v>
      </c>
      <c r="B30" s="80"/>
      <c r="C30" s="80"/>
      <c r="D30" s="80"/>
      <c r="E30" s="80"/>
      <c r="F30" s="40">
        <f>'Иркутская 8(2022)'!F64</f>
        <v>410094.05064154183</v>
      </c>
      <c r="G30" s="61"/>
    </row>
    <row r="31" spans="1:10" x14ac:dyDescent="0.2">
      <c r="A31" s="74" t="s">
        <v>72</v>
      </c>
      <c r="B31" s="75"/>
      <c r="C31" s="75"/>
      <c r="D31" s="75"/>
      <c r="E31" s="76"/>
      <c r="F31" s="68">
        <f>SUM(F33:F37)</f>
        <v>379894.79179322667</v>
      </c>
      <c r="G31" s="1"/>
      <c r="H31" s="1"/>
    </row>
    <row r="32" spans="1:10" ht="67.150000000000006" customHeight="1" x14ac:dyDescent="0.2">
      <c r="A32" s="77"/>
      <c r="B32" s="78"/>
      <c r="C32" s="78"/>
      <c r="D32" s="78"/>
      <c r="E32" s="79"/>
      <c r="F32" s="69"/>
      <c r="G32" s="1"/>
      <c r="H32" s="1"/>
    </row>
    <row r="33" spans="1:12" ht="15.75" hidden="1" x14ac:dyDescent="0.25">
      <c r="A33" s="65" t="s">
        <v>16</v>
      </c>
      <c r="B33" s="66"/>
      <c r="C33" s="66"/>
      <c r="D33" s="66"/>
      <c r="E33" s="67"/>
      <c r="F33" s="25">
        <f>'[7]УК ВР декабрь нар'!W124+'[7]УК ВР декабрь нар'!FE124</f>
        <v>103142.70642160303</v>
      </c>
      <c r="G33" s="1"/>
      <c r="H33" s="1"/>
      <c r="L33" s="46"/>
    </row>
    <row r="34" spans="1:12" ht="15.75" hidden="1" x14ac:dyDescent="0.25">
      <c r="A34" s="65" t="s">
        <v>31</v>
      </c>
      <c r="B34" s="66"/>
      <c r="C34" s="66"/>
      <c r="D34" s="66"/>
      <c r="E34" s="67"/>
      <c r="F34" s="25">
        <f>'[7]УК ВР декабрь нар'!FF124+'[7]УК ВР декабрь нар'!X124</f>
        <v>25167.6376916519</v>
      </c>
      <c r="G34" s="1"/>
      <c r="H34" s="1"/>
    </row>
    <row r="35" spans="1:12" ht="15.75" hidden="1" x14ac:dyDescent="0.25">
      <c r="A35" s="65" t="s">
        <v>18</v>
      </c>
      <c r="B35" s="66"/>
      <c r="C35" s="66"/>
      <c r="D35" s="66"/>
      <c r="E35" s="67"/>
      <c r="F35" s="25">
        <f>'[7]УК ВР декабрь нар'!Y124+'[7]УК ВР декабрь нар'!FH124+'[7]УК ВР декабрь нар'!AW124</f>
        <v>41357.857799999998</v>
      </c>
      <c r="G35" s="1"/>
      <c r="H35" s="1"/>
    </row>
    <row r="36" spans="1:12" ht="15.75" hidden="1" x14ac:dyDescent="0.25">
      <c r="A36" s="65" t="s">
        <v>19</v>
      </c>
      <c r="B36" s="66"/>
      <c r="C36" s="66"/>
      <c r="D36" s="66"/>
      <c r="E36" s="67"/>
      <c r="F36" s="25">
        <f>'[7]УК ВР декабрь нар'!AV124+'[7]УК ВР декабрь нар'!FX124</f>
        <v>111615.5010001788</v>
      </c>
      <c r="G36" s="1"/>
      <c r="H36" s="1"/>
    </row>
    <row r="37" spans="1:12" ht="26.45" hidden="1" customHeight="1" x14ac:dyDescent="0.25">
      <c r="A37" s="71" t="s">
        <v>61</v>
      </c>
      <c r="B37" s="72"/>
      <c r="C37" s="72"/>
      <c r="D37" s="72"/>
      <c r="E37" s="73"/>
      <c r="F37" s="25">
        <f>'[7]УК ВР декабрь нар'!FY124+'[7]УК ВР декабрь нар'!AX124</f>
        <v>98611.088879792951</v>
      </c>
      <c r="G37" s="1"/>
      <c r="H37" s="1"/>
    </row>
    <row r="38" spans="1:12" x14ac:dyDescent="0.2">
      <c r="A38" s="74" t="s">
        <v>73</v>
      </c>
      <c r="B38" s="75"/>
      <c r="C38" s="75"/>
      <c r="D38" s="75"/>
      <c r="E38" s="76"/>
      <c r="F38" s="68">
        <f>SUM(F40:F44)+105568.28</f>
        <v>289212.20577757596</v>
      </c>
      <c r="G38" s="1"/>
      <c r="H38" s="1"/>
    </row>
    <row r="39" spans="1:12" ht="94.9" customHeight="1" x14ac:dyDescent="0.2">
      <c r="A39" s="77"/>
      <c r="B39" s="78"/>
      <c r="C39" s="78"/>
      <c r="D39" s="78"/>
      <c r="E39" s="79"/>
      <c r="F39" s="69"/>
      <c r="G39" s="1"/>
      <c r="H39" s="1"/>
    </row>
    <row r="40" spans="1:12" ht="15.6" hidden="1" customHeight="1" x14ac:dyDescent="0.25">
      <c r="A40" s="70" t="s">
        <v>97</v>
      </c>
      <c r="B40" s="70"/>
      <c r="C40" s="70"/>
      <c r="D40" s="70"/>
      <c r="E40" s="70"/>
      <c r="F40" s="25">
        <f>'[7]УК ВР март нар'!CQ124+'[7]УК ВР декабрь нар'!CT124+'[7]УК ВР декабрь нар'!ED124+'[7]УК ВР декабрь нар'!EE124</f>
        <v>143052.93127012614</v>
      </c>
      <c r="G40" s="1"/>
      <c r="H40" s="1"/>
      <c r="L40" s="41"/>
    </row>
    <row r="41" spans="1:12" ht="15.6" hidden="1" customHeight="1" x14ac:dyDescent="0.25">
      <c r="A41" s="70" t="s">
        <v>31</v>
      </c>
      <c r="B41" s="70"/>
      <c r="C41" s="70"/>
      <c r="D41" s="70"/>
      <c r="E41" s="70"/>
      <c r="F41" s="25">
        <f>'[7]УК ВР март нар'!CR124+'[7]УК ВР декабрь нар'!EF124</f>
        <v>4490.462007457686</v>
      </c>
      <c r="G41" s="1"/>
      <c r="H41" s="1"/>
    </row>
    <row r="42" spans="1:12" ht="15.6" hidden="1" customHeight="1" x14ac:dyDescent="0.25">
      <c r="A42" s="70" t="s">
        <v>18</v>
      </c>
      <c r="B42" s="70"/>
      <c r="C42" s="70"/>
      <c r="D42" s="70"/>
      <c r="E42" s="70"/>
      <c r="F42" s="25">
        <f>'[7]УК ВР март нар'!CS124+'[7]УК ВР декабрь нар'!EG124</f>
        <v>26660.782266051152</v>
      </c>
      <c r="G42" s="1"/>
      <c r="H42" s="1"/>
    </row>
    <row r="43" spans="1:12" ht="15.6" hidden="1" customHeight="1" x14ac:dyDescent="0.25">
      <c r="A43" s="70" t="s">
        <v>19</v>
      </c>
      <c r="B43" s="70"/>
      <c r="C43" s="70"/>
      <c r="D43" s="70"/>
      <c r="E43" s="70"/>
      <c r="F43" s="25">
        <f>'[7]УК ВР декабрь нар'!FA124</f>
        <v>0</v>
      </c>
      <c r="G43" s="1"/>
      <c r="H43" s="1"/>
    </row>
    <row r="44" spans="1:12" ht="51" hidden="1" customHeight="1" x14ac:dyDescent="0.25">
      <c r="A44" s="71" t="s">
        <v>63</v>
      </c>
      <c r="B44" s="81"/>
      <c r="C44" s="81"/>
      <c r="D44" s="81"/>
      <c r="E44" s="82"/>
      <c r="F44" s="25">
        <f>'[7]УК ВР март нар'!DI124+'[7]УК ВР декабрь нар'!FB124</f>
        <v>9439.7502339409457</v>
      </c>
      <c r="G44" s="1"/>
      <c r="H44" s="1"/>
    </row>
    <row r="45" spans="1:12" ht="63.6" customHeight="1" x14ac:dyDescent="0.25">
      <c r="A45" s="83" t="s">
        <v>74</v>
      </c>
      <c r="B45" s="84"/>
      <c r="C45" s="84"/>
      <c r="D45" s="84"/>
      <c r="E45" s="85"/>
      <c r="F45" s="26">
        <f>SUM(F46:F54)</f>
        <v>308311.6397</v>
      </c>
      <c r="G45" s="1"/>
      <c r="H45" s="1"/>
    </row>
    <row r="46" spans="1:12" ht="15.75" hidden="1" x14ac:dyDescent="0.25">
      <c r="A46" s="86" t="s">
        <v>20</v>
      </c>
      <c r="B46" s="87"/>
      <c r="C46" s="87"/>
      <c r="D46" s="87"/>
      <c r="E46" s="88"/>
      <c r="F46" s="25">
        <f>'[7]УК ВР декабрь нар'!GO124+'[7]УК ВР декабрь нар'!GP124</f>
        <v>307371.02</v>
      </c>
      <c r="G46" s="1"/>
      <c r="H46" s="1"/>
      <c r="L46" s="41"/>
    </row>
    <row r="47" spans="1:12" ht="15.75" hidden="1" x14ac:dyDescent="0.25">
      <c r="A47" s="65" t="s">
        <v>31</v>
      </c>
      <c r="B47" s="66"/>
      <c r="C47" s="66"/>
      <c r="D47" s="66"/>
      <c r="E47" s="66"/>
      <c r="F47" s="25"/>
      <c r="G47" s="1"/>
      <c r="H47" s="1"/>
    </row>
    <row r="48" spans="1:12" ht="15.75" hidden="1" x14ac:dyDescent="0.25">
      <c r="A48" s="70" t="s">
        <v>21</v>
      </c>
      <c r="B48" s="70"/>
      <c r="C48" s="70"/>
      <c r="D48" s="70"/>
      <c r="E48" s="65"/>
      <c r="F48" s="25"/>
      <c r="G48" s="1"/>
      <c r="H48" s="1"/>
    </row>
    <row r="49" spans="1:15" ht="15.75" hidden="1" x14ac:dyDescent="0.25">
      <c r="A49" s="65" t="s">
        <v>17</v>
      </c>
      <c r="B49" s="66"/>
      <c r="C49" s="66"/>
      <c r="D49" s="66"/>
      <c r="E49" s="66"/>
      <c r="F49" s="25"/>
      <c r="G49" s="1"/>
      <c r="H49" s="1"/>
    </row>
    <row r="50" spans="1:15" ht="15.75" hidden="1" x14ac:dyDescent="0.25">
      <c r="A50" s="70" t="s">
        <v>22</v>
      </c>
      <c r="B50" s="70"/>
      <c r="C50" s="70"/>
      <c r="D50" s="70"/>
      <c r="E50" s="65"/>
      <c r="F50" s="25"/>
      <c r="G50" s="1"/>
      <c r="H50" s="1"/>
    </row>
    <row r="51" spans="1:15" ht="15.75" hidden="1" x14ac:dyDescent="0.25">
      <c r="A51" s="65" t="s">
        <v>17</v>
      </c>
      <c r="B51" s="66"/>
      <c r="C51" s="66"/>
      <c r="D51" s="66"/>
      <c r="E51" s="66"/>
      <c r="F51" s="25"/>
      <c r="G51" s="1"/>
      <c r="H51" s="1"/>
    </row>
    <row r="52" spans="1:15" ht="15.75" hidden="1" x14ac:dyDescent="0.25">
      <c r="A52" s="70" t="s">
        <v>18</v>
      </c>
      <c r="B52" s="70"/>
      <c r="C52" s="70"/>
      <c r="D52" s="70"/>
      <c r="E52" s="65"/>
      <c r="F52" s="25"/>
      <c r="G52" s="1"/>
      <c r="H52" s="1"/>
    </row>
    <row r="53" spans="1:15" ht="15.75" hidden="1" x14ac:dyDescent="0.25">
      <c r="A53" s="65" t="s">
        <v>19</v>
      </c>
      <c r="B53" s="66"/>
      <c r="C53" s="66"/>
      <c r="D53" s="66"/>
      <c r="E53" s="66"/>
      <c r="F53" s="25">
        <f>'[7]УК ВР декабрь нар'!GR124+'[7]УК ВР декабрь нар'!GS124+'[7]УК ВР декабрь нар'!GT124+'[7]УК ВР декабрь нар'!GU124+'[7]УК ВР декабрь нар'!GV124+'[7]УК ВР декабрь нар'!GW124+'[7]УК ВР декабрь нар'!GX124+'[7]УК ВР декабрь нар'!GY124+'[7]УК ВР декабрь нар'!GZ124</f>
        <v>940.61969999999997</v>
      </c>
      <c r="G53" s="1"/>
      <c r="H53" s="1"/>
    </row>
    <row r="54" spans="1:15" ht="15.75" hidden="1" x14ac:dyDescent="0.25">
      <c r="A54" s="71" t="s">
        <v>64</v>
      </c>
      <c r="B54" s="81"/>
      <c r="C54" s="81"/>
      <c r="D54" s="81"/>
      <c r="E54" s="82"/>
      <c r="F54" s="25"/>
      <c r="G54" s="1"/>
      <c r="H54" s="1"/>
    </row>
    <row r="55" spans="1:15" ht="15.6" hidden="1" customHeight="1" x14ac:dyDescent="0.25">
      <c r="A55" s="83" t="s">
        <v>37</v>
      </c>
      <c r="B55" s="66"/>
      <c r="C55" s="66"/>
      <c r="D55" s="66"/>
      <c r="E55" s="67"/>
      <c r="F55" s="32"/>
      <c r="G55" s="1"/>
      <c r="H55" s="1"/>
    </row>
    <row r="56" spans="1:15" ht="15.75" x14ac:dyDescent="0.25">
      <c r="A56" s="90" t="s">
        <v>75</v>
      </c>
      <c r="B56" s="91"/>
      <c r="C56" s="91"/>
      <c r="D56" s="91"/>
      <c r="E56" s="92"/>
      <c r="F56" s="26">
        <f>F31+F38+F45+F55</f>
        <v>977418.63727080263</v>
      </c>
      <c r="H56" s="1"/>
      <c r="K56" s="19"/>
    </row>
    <row r="57" spans="1:15" ht="15.75" x14ac:dyDescent="0.25">
      <c r="A57" s="31" t="s">
        <v>66</v>
      </c>
      <c r="B57" s="62"/>
      <c r="C57" s="62"/>
      <c r="D57" s="62"/>
      <c r="E57" s="62"/>
      <c r="F57" s="26">
        <f>F58+F59+F60</f>
        <v>70800.14</v>
      </c>
      <c r="G57" s="1"/>
      <c r="H57" s="1"/>
    </row>
    <row r="58" spans="1:15" ht="15.75" x14ac:dyDescent="0.25">
      <c r="A58" s="65" t="s">
        <v>23</v>
      </c>
      <c r="B58" s="66"/>
      <c r="C58" s="66"/>
      <c r="D58" s="66"/>
      <c r="E58" s="66"/>
      <c r="F58" s="25">
        <v>21047.360000000001</v>
      </c>
      <c r="G58" s="1"/>
      <c r="H58" s="1"/>
    </row>
    <row r="59" spans="1:15" ht="15.75" x14ac:dyDescent="0.25">
      <c r="A59" s="65" t="s">
        <v>24</v>
      </c>
      <c r="B59" s="66"/>
      <c r="C59" s="66"/>
      <c r="D59" s="66"/>
      <c r="E59" s="66"/>
      <c r="F59" s="25">
        <v>49752.78</v>
      </c>
      <c r="G59" s="1"/>
      <c r="H59" s="1"/>
    </row>
    <row r="60" spans="1:15" ht="18" hidden="1" customHeight="1" x14ac:dyDescent="0.25">
      <c r="A60" s="86" t="s">
        <v>25</v>
      </c>
      <c r="B60" s="87"/>
      <c r="C60" s="87"/>
      <c r="D60" s="87"/>
      <c r="E60" s="88"/>
      <c r="F60" s="25">
        <v>0</v>
      </c>
      <c r="G60" s="1"/>
      <c r="H60" s="1"/>
    </row>
    <row r="61" spans="1:15" ht="15.75" x14ac:dyDescent="0.25">
      <c r="A61" s="93" t="s">
        <v>67</v>
      </c>
      <c r="B61" s="93"/>
      <c r="C61" s="93"/>
      <c r="D61" s="93"/>
      <c r="E61" s="93"/>
      <c r="F61" s="26">
        <f>F56+F57</f>
        <v>1048218.7772708026</v>
      </c>
      <c r="G61" s="1"/>
      <c r="H61" s="1"/>
      <c r="N61" s="19"/>
      <c r="O61" s="19"/>
    </row>
    <row r="62" spans="1:15" ht="15.75" x14ac:dyDescent="0.25">
      <c r="A62" s="80" t="s">
        <v>26</v>
      </c>
      <c r="B62" s="80"/>
      <c r="C62" s="80"/>
      <c r="D62" s="80"/>
      <c r="E62" s="80"/>
      <c r="F62" s="27">
        <f>E17</f>
        <v>834294.36</v>
      </c>
      <c r="G62" s="1"/>
      <c r="H62" s="1"/>
    </row>
    <row r="63" spans="1:15" ht="15.75" x14ac:dyDescent="0.25">
      <c r="A63" s="80" t="s">
        <v>27</v>
      </c>
      <c r="B63" s="80"/>
      <c r="C63" s="80"/>
      <c r="D63" s="80"/>
      <c r="E63" s="80"/>
      <c r="F63" s="26">
        <f>F17</f>
        <v>812727.62</v>
      </c>
      <c r="G63" s="1"/>
      <c r="H63" s="28"/>
    </row>
    <row r="64" spans="1:15" ht="15.75" x14ac:dyDescent="0.25">
      <c r="A64" s="89" t="s">
        <v>90</v>
      </c>
      <c r="B64" s="89"/>
      <c r="C64" s="89"/>
      <c r="D64" s="89"/>
      <c r="E64" s="89"/>
      <c r="F64" s="26">
        <f>F30+F62-F61</f>
        <v>196169.63337073906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4" t="s">
        <v>91</v>
      </c>
      <c r="B68" s="124"/>
      <c r="C68" s="124"/>
      <c r="D68" s="124"/>
      <c r="E68" s="124"/>
      <c r="F68" s="54">
        <f>F64-G17</f>
        <v>11613.223370739055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Иркутская 8</vt:lpstr>
      <vt:lpstr>Иркутская 8(2019)</vt:lpstr>
      <vt:lpstr>Иркутская 8(2020)</vt:lpstr>
      <vt:lpstr>Иркутская 8(2021)</vt:lpstr>
      <vt:lpstr>Иркутская 8(2022)</vt:lpstr>
      <vt:lpstr>Иркутская 8(2023)</vt:lpstr>
      <vt:lpstr>'Иркутская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2018-04-10T13:16:26Z</cp:lastPrinted>
  <dcterms:created xsi:type="dcterms:W3CDTF">2013-05-24T09:13:10Z</dcterms:created>
  <dcterms:modified xsi:type="dcterms:W3CDTF">2024-05-20T08:20:25Z</dcterms:modified>
</cp:coreProperties>
</file>